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NILAM\Downloads\"/>
    </mc:Choice>
  </mc:AlternateContent>
  <xr:revisionPtr revIDLastSave="0" documentId="13_ncr:1_{88FBCCC5-429E-4B1D-B4F0-B2DF36803222}" xr6:coauthVersionLast="47" xr6:coauthVersionMax="47" xr10:uidLastSave="{00000000-0000-0000-0000-000000000000}"/>
  <bookViews>
    <workbookView xWindow="-110" yWindow="-110" windowWidth="19420" windowHeight="10300" firstSheet="3" activeTab="5" xr2:uid="{50AF7562-2DD9-421C-8FF8-6366CF1EEE75}"/>
  </bookViews>
  <sheets>
    <sheet name="DM" sheetId="1" state="hidden" r:id="rId1"/>
    <sheet name="Kerusakan Mesin" sheetId="2" r:id="rId2"/>
    <sheet name="Presentase" sheetId="4" r:id="rId3"/>
    <sheet name="SOD" sheetId="3" r:id="rId4"/>
    <sheet name="FMEA Wsheet" sheetId="8" r:id="rId5"/>
    <sheet name="TTF+TTR" sheetId="7" r:id="rId6"/>
    <sheet name="Minitab" sheetId="9" r:id="rId7"/>
    <sheet name="MTTF+MTTR" sheetId="10" r:id="rId8"/>
    <sheet name="Availability" sheetId="13" r:id="rId9"/>
  </sheets>
  <definedNames>
    <definedName name="Slicer_Rusak">#N/A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0"/>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2" l="1"/>
  <c r="W6" i="10"/>
  <c r="Z10" i="10"/>
  <c r="Z9" i="10"/>
  <c r="Z8" i="10"/>
  <c r="Z7" i="10"/>
  <c r="Z6" i="10"/>
  <c r="Z5" i="10"/>
  <c r="H13" i="7"/>
  <c r="H10" i="7"/>
  <c r="H11" i="7"/>
  <c r="H12" i="7"/>
  <c r="G12" i="7"/>
  <c r="G11" i="7"/>
  <c r="G10" i="7"/>
  <c r="G9" i="7"/>
  <c r="L26" i="2"/>
  <c r="M26" i="2" s="1"/>
  <c r="L27" i="2"/>
  <c r="M27" i="2" s="1"/>
  <c r="L28" i="2"/>
  <c r="M28" i="2"/>
  <c r="L14" i="2"/>
  <c r="M14" i="2" s="1"/>
  <c r="E5" i="13"/>
  <c r="D5" i="13"/>
  <c r="O17" i="10"/>
  <c r="O18" i="10" s="1"/>
  <c r="O16" i="10"/>
  <c r="O20" i="10" s="1"/>
  <c r="F12" i="7"/>
  <c r="F5" i="7"/>
  <c r="F6" i="7"/>
  <c r="F7" i="7"/>
  <c r="F8" i="7"/>
  <c r="F9" i="7"/>
  <c r="F10" i="7"/>
  <c r="F11" i="7"/>
  <c r="M17" i="10"/>
  <c r="M16" i="10"/>
  <c r="W5" i="10" s="1"/>
  <c r="M18" i="10"/>
  <c r="L17" i="10"/>
  <c r="L18" i="10" s="1"/>
  <c r="L16" i="10"/>
  <c r="C14" i="10"/>
  <c r="C8" i="10"/>
  <c r="S14" i="10"/>
  <c r="S8" i="10"/>
  <c r="E4" i="7"/>
  <c r="F4" i="7" s="1"/>
  <c r="L20" i="10" l="1"/>
  <c r="L21" i="10" s="1"/>
  <c r="D6" i="13"/>
  <c r="D7" i="13" s="1"/>
  <c r="D8" i="13" s="1"/>
  <c r="E14" i="7"/>
  <c r="M20" i="10"/>
  <c r="AK9" i="7"/>
  <c r="H9" i="7"/>
  <c r="H8" i="7"/>
  <c r="I6" i="7"/>
  <c r="I7" i="7"/>
  <c r="I8" i="7"/>
  <c r="I9" i="7"/>
  <c r="I10" i="7"/>
  <c r="I11" i="7"/>
  <c r="I12" i="7"/>
  <c r="H6" i="7"/>
  <c r="H7" i="7"/>
  <c r="G7" i="7"/>
  <c r="J7" i="7" s="1"/>
  <c r="G8" i="7"/>
  <c r="G6" i="7"/>
  <c r="J6" i="7" s="1"/>
  <c r="G5" i="7"/>
  <c r="V11" i="7"/>
  <c r="W11" i="7" s="1"/>
  <c r="V12" i="7"/>
  <c r="W12" i="7" s="1"/>
  <c r="V13" i="7"/>
  <c r="W13" i="7"/>
  <c r="V14" i="7"/>
  <c r="W14" i="7" s="1"/>
  <c r="V15" i="7"/>
  <c r="W15" i="7"/>
  <c r="V16" i="7"/>
  <c r="W16" i="7" s="1"/>
  <c r="V17" i="7"/>
  <c r="W17" i="7" s="1"/>
  <c r="V18" i="7"/>
  <c r="W18" i="7" s="1"/>
  <c r="V19" i="7"/>
  <c r="W19" i="7" s="1"/>
  <c r="V20" i="7"/>
  <c r="W20" i="7" s="1"/>
  <c r="V21" i="7"/>
  <c r="W21" i="7" s="1"/>
  <c r="V22" i="7"/>
  <c r="W22" i="7" s="1"/>
  <c r="V23" i="7"/>
  <c r="W23" i="7" s="1"/>
  <c r="V24" i="7"/>
  <c r="W24" i="7" s="1"/>
  <c r="V25" i="7"/>
  <c r="W25" i="7" s="1"/>
  <c r="V26" i="7"/>
  <c r="W26" i="7" s="1"/>
  <c r="V27" i="7"/>
  <c r="W27" i="7" s="1"/>
  <c r="V28" i="7"/>
  <c r="W28" i="7" s="1"/>
  <c r="V29" i="7"/>
  <c r="W29" i="7" s="1"/>
  <c r="L33" i="8"/>
  <c r="L34" i="8"/>
  <c r="L35" i="8"/>
  <c r="L36" i="8"/>
  <c r="L32" i="8"/>
  <c r="L27" i="8"/>
  <c r="L28" i="8"/>
  <c r="L29" i="8"/>
  <c r="L30" i="8"/>
  <c r="L31" i="8"/>
  <c r="L26" i="8"/>
  <c r="L20" i="8"/>
  <c r="L21" i="8"/>
  <c r="L22" i="8"/>
  <c r="L23" i="8"/>
  <c r="L24" i="8"/>
  <c r="L25" i="8"/>
  <c r="L19" i="8"/>
  <c r="L12" i="8"/>
  <c r="L15" i="8"/>
  <c r="L14" i="8"/>
  <c r="L16" i="8"/>
  <c r="L17" i="8"/>
  <c r="L18" i="8"/>
  <c r="L13" i="8"/>
  <c r="L11" i="8"/>
  <c r="L9" i="8"/>
  <c r="L6" i="8"/>
  <c r="L7" i="8"/>
  <c r="L5" i="8"/>
  <c r="L8" i="8"/>
  <c r="L10" i="8"/>
  <c r="I5" i="7"/>
  <c r="I13" i="7" s="1"/>
  <c r="V42" i="7"/>
  <c r="W42" i="7" s="1"/>
  <c r="V41" i="7"/>
  <c r="W41" i="7" s="1"/>
  <c r="V40" i="7"/>
  <c r="W40" i="7" s="1"/>
  <c r="V39" i="7"/>
  <c r="W39" i="7" s="1"/>
  <c r="V38" i="7"/>
  <c r="W38" i="7" s="1"/>
  <c r="V37" i="7"/>
  <c r="W37" i="7" s="1"/>
  <c r="V36" i="7"/>
  <c r="W36" i="7" s="1"/>
  <c r="V35" i="7"/>
  <c r="W35" i="7" s="1"/>
  <c r="V34" i="7"/>
  <c r="W34" i="7" s="1"/>
  <c r="V33" i="7"/>
  <c r="W33" i="7" s="1"/>
  <c r="V32" i="7"/>
  <c r="W32" i="7" s="1"/>
  <c r="V31" i="7"/>
  <c r="W31" i="7" s="1"/>
  <c r="V30" i="7"/>
  <c r="W30" i="7" s="1"/>
  <c r="V10" i="7"/>
  <c r="W10" i="7" s="1"/>
  <c r="V8" i="7"/>
  <c r="W8" i="7" s="1"/>
  <c r="V6" i="7"/>
  <c r="W6" i="7" s="1"/>
  <c r="V5" i="7"/>
  <c r="W5" i="7" s="1"/>
  <c r="V4" i="7"/>
  <c r="W4" i="7" s="1"/>
  <c r="M21" i="10" l="1"/>
  <c r="W4" i="10"/>
  <c r="W7" i="10" s="1"/>
  <c r="W8" i="10" s="1"/>
  <c r="W9" i="10" s="1"/>
  <c r="W10" i="10" s="1"/>
  <c r="AK5" i="7"/>
  <c r="J8" i="7"/>
  <c r="AK8" i="7"/>
  <c r="AK6" i="7"/>
  <c r="H5" i="7"/>
  <c r="J5" i="7" s="1"/>
  <c r="AK4" i="7"/>
  <c r="L33" i="2" l="1"/>
  <c r="M33" i="2" s="1"/>
  <c r="L31" i="2"/>
  <c r="M31" i="2" s="1"/>
  <c r="L30" i="2"/>
  <c r="M30" i="2" s="1"/>
  <c r="L16" i="2" l="1"/>
  <c r="M16" i="2" s="1"/>
  <c r="L18" i="2"/>
  <c r="M18" i="2" s="1"/>
  <c r="L24" i="2"/>
  <c r="M24" i="2" s="1"/>
  <c r="L22" i="2"/>
  <c r="M22" i="2" s="1"/>
  <c r="L25" i="2"/>
  <c r="M25" i="2" s="1"/>
  <c r="L15" i="2"/>
  <c r="M15" i="2" s="1"/>
  <c r="L19" i="2"/>
  <c r="M19" i="2" s="1"/>
  <c r="L12" i="2"/>
  <c r="M12" i="2" s="1"/>
  <c r="L13" i="2"/>
  <c r="M13" i="2" s="1"/>
  <c r="L17" i="2"/>
  <c r="M17" i="2" s="1"/>
  <c r="L20" i="2"/>
  <c r="M20" i="2" s="1"/>
  <c r="L21" i="2"/>
  <c r="M21" i="2" s="1"/>
  <c r="L23" i="2"/>
  <c r="M23" i="2" s="1"/>
  <c r="L45" i="2"/>
  <c r="M45" i="2" s="1"/>
  <c r="L46" i="2"/>
  <c r="M46" i="2" s="1"/>
  <c r="L47" i="2"/>
  <c r="M47" i="2" s="1"/>
  <c r="L29" i="2"/>
  <c r="M29" i="2" s="1"/>
  <c r="L41" i="2"/>
  <c r="M41" i="2" s="1"/>
  <c r="L42" i="2"/>
  <c r="M42" i="2" s="1"/>
  <c r="L32" i="2"/>
  <c r="M32" i="2" s="1"/>
  <c r="L34" i="2"/>
  <c r="M34" i="2" s="1"/>
  <c r="L35" i="2"/>
  <c r="M35" i="2" s="1"/>
  <c r="L36" i="2"/>
  <c r="M36" i="2" s="1"/>
  <c r="L37" i="2"/>
  <c r="M37" i="2" s="1"/>
  <c r="L38" i="2"/>
  <c r="M38" i="2" s="1"/>
  <c r="L39" i="2"/>
  <c r="M39" i="2" s="1"/>
  <c r="L43" i="2"/>
  <c r="M43" i="2" s="1"/>
  <c r="L44" i="2"/>
  <c r="M44" i="2" s="1"/>
  <c r="L40" i="2"/>
  <c r="M40" i="2" s="1"/>
  <c r="L11" i="2"/>
  <c r="M11" i="2" s="1"/>
  <c r="L6" i="2"/>
  <c r="M6" i="2" s="1"/>
  <c r="L5" i="2"/>
  <c r="M5" i="2" s="1"/>
  <c r="L4" i="2"/>
  <c r="M4" i="2" s="1"/>
  <c r="E5" i="2"/>
  <c r="F5" i="2" s="1"/>
  <c r="F6" i="2"/>
  <c r="E7" i="2"/>
  <c r="F7" i="2" s="1"/>
  <c r="E8" i="2"/>
  <c r="F8" i="2" s="1"/>
  <c r="E9" i="2"/>
  <c r="F9" i="2" s="1"/>
  <c r="E10" i="2"/>
  <c r="F10" i="2" s="1"/>
  <c r="E4" i="2"/>
  <c r="F4" i="2" s="1"/>
  <c r="E16" i="2"/>
  <c r="F16" i="2" s="1"/>
  <c r="E17" i="2"/>
  <c r="F17" i="2" s="1"/>
  <c r="E18" i="2"/>
  <c r="F18" i="2" s="1"/>
  <c r="E19" i="2"/>
  <c r="F19" i="2" s="1"/>
  <c r="E20" i="2"/>
  <c r="F20" i="2" s="1"/>
  <c r="E21" i="2"/>
  <c r="F21" i="2" s="1"/>
  <c r="E22" i="2"/>
  <c r="F22" i="2" s="1"/>
  <c r="E23" i="2"/>
  <c r="F23" i="2" s="1"/>
  <c r="E24" i="2"/>
  <c r="F24" i="2" s="1"/>
  <c r="E25" i="2"/>
  <c r="F25" i="2" s="1"/>
  <c r="E15" i="2"/>
  <c r="F15" i="2" s="1"/>
  <c r="E31" i="2"/>
  <c r="F31" i="2" s="1"/>
  <c r="E32" i="2"/>
  <c r="F32" i="2" s="1"/>
  <c r="E33" i="2"/>
  <c r="F33" i="2" s="1"/>
  <c r="E34" i="2"/>
  <c r="F34" i="2" s="1"/>
  <c r="E35" i="2"/>
  <c r="F35" i="2" s="1"/>
  <c r="E36" i="2"/>
  <c r="F36" i="2" s="1"/>
  <c r="E37" i="2"/>
  <c r="F37" i="2" s="1"/>
  <c r="E38" i="2"/>
  <c r="F38" i="2" s="1"/>
  <c r="E39" i="2"/>
  <c r="F39" i="2" s="1"/>
  <c r="E40" i="2"/>
  <c r="F40" i="2" s="1"/>
  <c r="E30" i="2"/>
  <c r="F30" i="2" s="1"/>
  <c r="M48" i="2" l="1"/>
  <c r="D7" i="4"/>
  <c r="F11" i="2"/>
  <c r="D3" i="4" s="1"/>
  <c r="F26" i="2"/>
  <c r="D4" i="4" s="1"/>
  <c r="F41" i="2"/>
  <c r="D5" i="4" s="1"/>
  <c r="M7" i="2"/>
  <c r="D6" i="4" s="1"/>
  <c r="D8" i="4" l="1"/>
  <c r="E6" i="4" s="1"/>
  <c r="E3" i="4" l="1"/>
  <c r="E5" i="4"/>
  <c r="E7" i="4"/>
  <c r="E4" i="4"/>
  <c r="E8" i="4" l="1"/>
  <c r="F3" i="4"/>
  <c r="F4" i="4" s="1"/>
  <c r="F5" i="4" s="1"/>
  <c r="F6" i="4" s="1"/>
  <c r="F7"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NILAM</author>
  </authors>
  <commentList>
    <comment ref="F3" authorId="0" shapeId="0" xr:uid="{C4F92AB6-F77D-4AB7-AB64-2BF4D7C1AC68}">
      <text>
        <r>
          <rPr>
            <b/>
            <sz val="9"/>
            <color indexed="81"/>
            <rFont val="Tahoma"/>
            <family val="2"/>
          </rPr>
          <t>NILAM:</t>
        </r>
        <r>
          <rPr>
            <sz val="9"/>
            <color indexed="81"/>
            <rFont val="Tahoma"/>
            <family val="2"/>
          </rPr>
          <t xml:space="preserve">
Total Jumlah Jam Perbaikan
</t>
        </r>
      </text>
    </comment>
    <comment ref="I3" authorId="0" shapeId="0" xr:uid="{CAF437D0-D988-4C48-B8DB-0E8712944DA8}">
      <text>
        <r>
          <rPr>
            <b/>
            <sz val="9"/>
            <color indexed="81"/>
            <rFont val="Tahoma"/>
            <family val="2"/>
          </rPr>
          <t>NILAM:</t>
        </r>
        <r>
          <rPr>
            <sz val="9"/>
            <color indexed="81"/>
            <rFont val="Tahoma"/>
            <family val="2"/>
          </rPr>
          <t xml:space="preserve">
Jam Operasi</t>
        </r>
      </text>
    </comment>
    <comment ref="AA3" authorId="0" shapeId="0" xr:uid="{1337FCE0-D162-403C-80B1-A1D287ED01F6}">
      <text>
        <r>
          <rPr>
            <b/>
            <sz val="9"/>
            <color indexed="81"/>
            <rFont val="Tahoma"/>
            <family val="2"/>
          </rPr>
          <t>NILAM:</t>
        </r>
        <r>
          <rPr>
            <sz val="9"/>
            <color indexed="81"/>
            <rFont val="Tahoma"/>
            <family val="2"/>
          </rPr>
          <t xml:space="preserve">
Dihitung dari Kerusakan pertama ke kerusakan ke 2</t>
        </r>
      </text>
    </comment>
    <comment ref="J4" authorId="0" shapeId="0" xr:uid="{E3D14CF5-FC1A-4F1C-9DFE-4887A125E89B}">
      <text>
        <r>
          <rPr>
            <b/>
            <sz val="9"/>
            <color indexed="81"/>
            <rFont val="Tahoma"/>
            <family val="2"/>
          </rPr>
          <t>NILAM:</t>
        </r>
        <r>
          <rPr>
            <sz val="9"/>
            <color indexed="81"/>
            <rFont val="Tahoma"/>
            <family val="2"/>
          </rPr>
          <t xml:space="preserve">
Kosong krn belum ada kerusakan sebelumnya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NILAM</author>
  </authors>
  <commentList>
    <comment ref="C8" authorId="0" shapeId="0" xr:uid="{9DCAAC12-DC93-47F4-98E4-DEF59EEC4582}">
      <text>
        <r>
          <rPr>
            <b/>
            <sz val="9"/>
            <color indexed="81"/>
            <rFont val="Tahoma"/>
            <family val="2"/>
          </rPr>
          <t>NILAM:</t>
        </r>
        <r>
          <rPr>
            <sz val="9"/>
            <color indexed="81"/>
            <rFont val="Tahoma"/>
            <family val="2"/>
          </rPr>
          <t xml:space="preserve">
Jam</t>
        </r>
      </text>
    </comment>
    <comment ref="C12" authorId="0" shapeId="0" xr:uid="{1ED4598A-E6ED-42F7-BD66-266051C00944}">
      <text>
        <r>
          <rPr>
            <b/>
            <sz val="9"/>
            <color indexed="81"/>
            <rFont val="Tahoma"/>
            <family val="2"/>
          </rPr>
          <t>NILAM:</t>
        </r>
        <r>
          <rPr>
            <sz val="9"/>
            <color indexed="81"/>
            <rFont val="Tahoma"/>
            <family val="2"/>
          </rPr>
          <t xml:space="preserve">
median ttf ditambah kemudian dibagi 2 karena jumlah genap</t>
        </r>
      </text>
    </comment>
    <comment ref="C14" authorId="0" shapeId="0" xr:uid="{6FA445B2-1690-478E-BA78-AD28ACCE03E0}">
      <text>
        <r>
          <rPr>
            <b/>
            <sz val="9"/>
            <color indexed="81"/>
            <rFont val="Tahoma"/>
            <family val="2"/>
          </rPr>
          <t>NILAM:</t>
        </r>
        <r>
          <rPr>
            <sz val="9"/>
            <color indexed="81"/>
            <rFont val="Tahoma"/>
            <family val="2"/>
          </rPr>
          <t xml:space="preserve">
Hari</t>
        </r>
      </text>
    </comment>
  </commentList>
</comments>
</file>

<file path=xl/sharedStrings.xml><?xml version="1.0" encoding="utf-8"?>
<sst xmlns="http://schemas.openxmlformats.org/spreadsheetml/2006/main" count="1166" uniqueCount="415">
  <si>
    <t>Tanggal</t>
  </si>
  <si>
    <t>Nama Alat</t>
  </si>
  <si>
    <t>Rusak</t>
  </si>
  <si>
    <t>Kerusakan</t>
  </si>
  <si>
    <t>Jenis Kerusakan</t>
  </si>
  <si>
    <t>Jenis / Sifat Penyebab Kerusakan</t>
  </si>
  <si>
    <t>26-03-2025</t>
  </si>
  <si>
    <t>Mesin Hoist</t>
  </si>
  <si>
    <t>Travelling macet</t>
  </si>
  <si>
    <t>Traveling macet</t>
  </si>
  <si>
    <t>Gear pinion lepas</t>
  </si>
  <si>
    <t>Kabel power traveling putus</t>
  </si>
  <si>
    <t>29-03-2025</t>
  </si>
  <si>
    <t>Hoist macet</t>
  </si>
  <si>
    <t>Motor traveling macet, kabel power putus</t>
  </si>
  <si>
    <t>03-04-2025</t>
  </si>
  <si>
    <t>15-04-2025</t>
  </si>
  <si>
    <t>Kabel power hoist putus, igus lepas dari talang</t>
  </si>
  <si>
    <t>16-04-2025</t>
  </si>
  <si>
    <t>Kabel power hoist putus</t>
  </si>
  <si>
    <t>Travel hoist rusak</t>
  </si>
  <si>
    <t>17-04-2025</t>
  </si>
  <si>
    <t>Kabel power hois putus 1 phasa</t>
  </si>
  <si>
    <t>Kabel tombol naik putus</t>
  </si>
  <si>
    <t>18-04-2025</t>
  </si>
  <si>
    <t>As Motor travelling rusak</t>
  </si>
  <si>
    <t>19-04-2025</t>
  </si>
  <si>
    <t>Host macet</t>
  </si>
  <si>
    <t>Break hoist mlorot</t>
  </si>
  <si>
    <t>21-04-2025</t>
  </si>
  <si>
    <t>24-04-2025</t>
  </si>
  <si>
    <t>Kabel tombol naik rusak</t>
  </si>
  <si>
    <t>25-04-2025</t>
  </si>
  <si>
    <t>traveling macet</t>
  </si>
  <si>
    <t>Kabel tombol traveling putus</t>
  </si>
  <si>
    <t>28-04-2025</t>
  </si>
  <si>
    <t>Bearing travelling rusak</t>
  </si>
  <si>
    <t>29-04-2025</t>
  </si>
  <si>
    <t>02-05-2025</t>
  </si>
  <si>
    <t>Hoist mati total</t>
  </si>
  <si>
    <t>Karbon brush kereta vahle aus</t>
  </si>
  <si>
    <t>Kabel tombol travel putus</t>
  </si>
  <si>
    <t>05-05-2025</t>
  </si>
  <si>
    <t>Kontak tombol lepas</t>
  </si>
  <si>
    <t>09-05-2025</t>
  </si>
  <si>
    <t>Main motor macet kampas break rusak</t>
  </si>
  <si>
    <t>12-05-2025</t>
  </si>
  <si>
    <t>travelling macet</t>
  </si>
  <si>
    <t>break main motor aus</t>
  </si>
  <si>
    <t>13-05-2025</t>
  </si>
  <si>
    <t>hoist macet, kabel power putus</t>
  </si>
  <si>
    <t>14-05-2025</t>
  </si>
  <si>
    <t>Hoist naik turun mati</t>
  </si>
  <si>
    <t>kabel tombol naik putus</t>
  </si>
  <si>
    <t>15-05-2025</t>
  </si>
  <si>
    <t>Motor traveling keluar percikan api</t>
  </si>
  <si>
    <t>kabel power travelling ngefong</t>
  </si>
  <si>
    <t>travelling macet, 
baut lepas
gear pinion lepas</t>
  </si>
  <si>
    <t>16-05-2025</t>
  </si>
  <si>
    <t>baut motor traveling kendor</t>
  </si>
  <si>
    <t>21-05-2025</t>
  </si>
  <si>
    <t>05-06-2025</t>
  </si>
  <si>
    <t>Arah ke utara &amp; selatan mati</t>
  </si>
  <si>
    <t>10-06-2025</t>
  </si>
  <si>
    <t>Gigi as motor trafeling geser</t>
  </si>
  <si>
    <t>as driving shaft geser</t>
  </si>
  <si>
    <t>19-06-2025</t>
  </si>
  <si>
    <t>23-06-2025</t>
  </si>
  <si>
    <t>Motor yg timur naik turunnya mati</t>
  </si>
  <si>
    <t>kabel power motor ngefong</t>
  </si>
  <si>
    <t>07-07-2025</t>
  </si>
  <si>
    <t>Tidak bisa naik turun</t>
  </si>
  <si>
    <t>10-07-2025</t>
  </si>
  <si>
    <t>Baut pengikat motor traveling putus</t>
  </si>
  <si>
    <t>19-07-2025</t>
  </si>
  <si>
    <t>Korslet..naik sendiri</t>
  </si>
  <si>
    <t xml:space="preserve">Kabel tombol konslet power </t>
  </si>
  <si>
    <t>Tidak bisa jalan ke utara dan selatan</t>
  </si>
  <si>
    <t>Roda gerak geser</t>
  </si>
  <si>
    <t>21-07-2025</t>
  </si>
  <si>
    <t>22-07-2025</t>
  </si>
  <si>
    <t>Motor traveling yang barat tidak bisa ke utara dan selatan</t>
  </si>
  <si>
    <t xml:space="preserve">Motor travel rusak </t>
  </si>
  <si>
    <t>25-07-2025</t>
  </si>
  <si>
    <t>Motor traveling tidak bisa ke utara dan selatan</t>
  </si>
  <si>
    <t>Motor travel rusak</t>
  </si>
  <si>
    <t>01-08-2025</t>
  </si>
  <si>
    <t>Tidak bisa jalan utara ke selatan</t>
  </si>
  <si>
    <t>Gear motor travel rusak</t>
  </si>
  <si>
    <t>05-08-2025</t>
  </si>
  <si>
    <t>Turun sendiri</t>
  </si>
  <si>
    <t>Main motor timur mlorot</t>
  </si>
  <si>
    <t>08-08-2025</t>
  </si>
  <si>
    <t>Hoist tidak bisa digunakan</t>
  </si>
  <si>
    <t>Sling hoist rantas</t>
  </si>
  <si>
    <t>Motor timur mlorot sendiri</t>
  </si>
  <si>
    <t>14-08-2025</t>
  </si>
  <si>
    <t>Kabel power hoist putus 1 fasa</t>
  </si>
  <si>
    <t>19-08-2025</t>
  </si>
  <si>
    <t>Power utama konslet</t>
  </si>
  <si>
    <t>Kabel power utama Vahle putus</t>
  </si>
  <si>
    <t>21-08-2025</t>
  </si>
  <si>
    <t>Tidak bisa ke utara ke selatan</t>
  </si>
  <si>
    <t>22-08-2025</t>
  </si>
  <si>
    <t>Kabel motor Travel putus</t>
  </si>
  <si>
    <t>26-08-2025</t>
  </si>
  <si>
    <t>Selektor tidak fungsi</t>
  </si>
  <si>
    <t>Kontak selektor rusak</t>
  </si>
  <si>
    <t>27-08-2025</t>
  </si>
  <si>
    <t>Kabel power tombol putus</t>
  </si>
  <si>
    <t>Motor terbakar</t>
  </si>
  <si>
    <t>16-09-2025</t>
  </si>
  <si>
    <t>kampas break melorot/aus</t>
  </si>
  <si>
    <t>17-09-2025</t>
  </si>
  <si>
    <t>Tombol push bottom korslet</t>
  </si>
  <si>
    <t>kabel. tombol terkelupas</t>
  </si>
  <si>
    <t>19-09-2025</t>
  </si>
  <si>
    <t>Hoist turun sendiri</t>
  </si>
  <si>
    <t>kampas break melorot/kendor</t>
  </si>
  <si>
    <t>23-09-2025</t>
  </si>
  <si>
    <t>motor hoist terbakar</t>
  </si>
  <si>
    <t>as traaveling aus/rusak</t>
  </si>
  <si>
    <t>24-09-2025</t>
  </si>
  <si>
    <t>Tidak bisa jalan ke utara ke selatan</t>
  </si>
  <si>
    <t>baut traveling lepas/kendor</t>
  </si>
  <si>
    <t>25-09-2025</t>
  </si>
  <si>
    <t>29-09-2025</t>
  </si>
  <si>
    <t>Pengaman motor hoist patah</t>
  </si>
  <si>
    <t>pengarah stoper hoist patah</t>
  </si>
  <si>
    <t>10-10-2025</t>
  </si>
  <si>
    <t>Motor yg timur naik turunya mati</t>
  </si>
  <si>
    <t>Kabel power igus chain konslet</t>
  </si>
  <si>
    <t>11-10-2025</t>
  </si>
  <si>
    <t>As traveling putus</t>
  </si>
  <si>
    <t>13-10-2025</t>
  </si>
  <si>
    <t>Seling sebelah timur rantas</t>
  </si>
  <si>
    <t>Seling rantas hok hois rusak</t>
  </si>
  <si>
    <t>16-10-2025</t>
  </si>
  <si>
    <t>Hoist macet mobiles rusak</t>
  </si>
  <si>
    <t>Power mati 1 fasa</t>
  </si>
  <si>
    <t>18-10-2025</t>
  </si>
  <si>
    <t xml:space="preserve">Kampas motor macet
</t>
  </si>
  <si>
    <t>kampas break aus
kontaktor rusak</t>
  </si>
  <si>
    <t>22-10-2025</t>
  </si>
  <si>
    <t>27-10-2025</t>
  </si>
  <si>
    <t>28-10-2025</t>
  </si>
  <si>
    <t xml:space="preserve">Kabel igus </t>
  </si>
  <si>
    <t>29-10-2025</t>
  </si>
  <si>
    <t xml:space="preserve">Roda seret </t>
  </si>
  <si>
    <t>Gigi roda gerak aus</t>
  </si>
  <si>
    <t>30-10-2025</t>
  </si>
  <si>
    <t>Roda macet</t>
  </si>
  <si>
    <t>Gigi motor traveling aus</t>
  </si>
  <si>
    <t>Trolley</t>
  </si>
  <si>
    <t>Power Supply</t>
  </si>
  <si>
    <t>Motor Hoist</t>
  </si>
  <si>
    <t>Panel Control</t>
  </si>
  <si>
    <t>Lifting</t>
  </si>
  <si>
    <t>Start</t>
  </si>
  <si>
    <t>End</t>
  </si>
  <si>
    <t>Lama Perbaikan</t>
  </si>
  <si>
    <t>Total Jumlah Jam Perbaikan</t>
  </si>
  <si>
    <t>No.</t>
  </si>
  <si>
    <t>Nama Mesin</t>
  </si>
  <si>
    <r>
      <t xml:space="preserve">Downtime </t>
    </r>
    <r>
      <rPr>
        <sz val="12"/>
        <color rgb="FF000000"/>
        <rFont val="Times New Roman"/>
        <family val="1"/>
      </rPr>
      <t>(jam)</t>
    </r>
  </si>
  <si>
    <r>
      <t xml:space="preserve">% </t>
    </r>
    <r>
      <rPr>
        <i/>
        <sz val="12"/>
        <color rgb="FF000000"/>
        <rFont val="Times New Roman"/>
        <family val="1"/>
      </rPr>
      <t>Downtime</t>
    </r>
  </si>
  <si>
    <r>
      <t xml:space="preserve">% </t>
    </r>
    <r>
      <rPr>
        <i/>
        <sz val="12"/>
        <color rgb="FF000000"/>
        <rFont val="Times New Roman"/>
        <family val="1"/>
      </rPr>
      <t>Downtime</t>
    </r>
    <r>
      <rPr>
        <sz val="12"/>
        <color rgb="FF000000"/>
        <rFont val="Times New Roman"/>
        <family val="1"/>
      </rPr>
      <t xml:space="preserve"> Kumulatif</t>
    </r>
  </si>
  <si>
    <t>Efek pada Proses Produksi</t>
  </si>
  <si>
    <t>Score</t>
  </si>
  <si>
    <t>Produksi berhenti total</t>
  </si>
  <si>
    <t>Terjadi kerusakan yang sangat serius sehingga proses tidak bisa dilanjutkan sama sekali, dan suku cadang yang diperlukan juga belum tersedia.</t>
  </si>
  <si>
    <t>Produksi berjalan sangat lambat</t>
  </si>
  <si>
    <t>Produksi melambat</t>
  </si>
  <si>
    <t>Gangguan berada pada tingkat sedang sehingga menurunkan kecepatan kerja, tetapi komponen penggantinya sudah ada.</t>
  </si>
  <si>
    <t>Produksi kadang terhenti sebentar</t>
  </si>
  <si>
    <t>Masalah yang muncul tidak terlalu berat, tetapi cukup mengganggu sehingga aktivitas sesekali tersendat.</t>
  </si>
  <si>
    <t>Produksi tetap berjalan tapi kurang nyaman</t>
  </si>
  <si>
    <t>Kerusakan ringan mulai terasa dan membuat proses tidak berjalan seefisien biasanya.</t>
  </si>
  <si>
    <t>Produksi berjalan normal dengan sedikit gangguan</t>
  </si>
  <si>
    <t>Gangguan kecil saja, tidak terlalu memengaruhi proses, hanya terasa ada bagian yang tidak optimal.</t>
  </si>
  <si>
    <t>Produksi butuh perhatian lebih dari operator</t>
  </si>
  <si>
    <t>Ada masalah ringan yang membuat operator harus lebih teliti atau lebih hati-hati saat menjalankan proses.</t>
  </si>
  <si>
    <t>Produksi sedikit tertunda</t>
  </si>
  <si>
    <t>Gangguan kecil yang menyebabkan penundaan singkat, misalnya karena menunggu komponen kecil diganti.</t>
  </si>
  <si>
    <t>Produksi tetap berjalan seperti biasa</t>
  </si>
  <si>
    <t>Hanya ada error ringan atau pengaturan yang kurang pas, tetapi tidak berdampak pada kelancaran proses.</t>
  </si>
  <si>
    <t>Produksi sama sekali tidak terganggu</t>
  </si>
  <si>
    <t>Tidak ada masalah, hanya perlu dibersihkan atau dicek sebentar.</t>
  </si>
  <si>
    <t>Severity</t>
  </si>
  <si>
    <t>Probability of Failure</t>
  </si>
  <si>
    <t>Sangat Tinggi</t>
  </si>
  <si>
    <t>Hampir Tidak Dapat Dihindari</t>
  </si>
  <si>
    <t>Tinggi</t>
  </si>
  <si>
    <t>Cukup Tinggi</t>
  </si>
  <si>
    <t>Menengah ke Atas</t>
  </si>
  <si>
    <t>Sedang</t>
  </si>
  <si>
    <t>Menengah ke Bawah</t>
  </si>
  <si>
    <t>Rendah</t>
  </si>
  <si>
    <t>Sangat Rendah</t>
  </si>
  <si>
    <t>Jarang Sekali</t>
  </si>
  <si>
    <t>Tingkat Kegagalan</t>
  </si>
  <si>
    <t>Kategori Deteksi</t>
  </si>
  <si>
    <t>Skor</t>
  </si>
  <si>
    <t>Sangat sulit dideteksi</t>
  </si>
  <si>
    <t>Sangat jarang terdeteksi</t>
  </si>
  <si>
    <t>Jarang terdeteksi</t>
  </si>
  <si>
    <t>Deteksi sangat rendah</t>
  </si>
  <si>
    <t>Deteksi rendah</t>
  </si>
  <si>
    <t>Deteksi cukup</t>
  </si>
  <si>
    <t>Deteksi cukup tinggi</t>
  </si>
  <si>
    <t>Deteksi tinggi</t>
  </si>
  <si>
    <t>Deteksi sangat tinggi</t>
  </si>
  <si>
    <t>Hampir pasti terdeteksi</t>
  </si>
  <si>
    <t>Criteria Likelibood Of Detection</t>
  </si>
  <si>
    <t>Part</t>
  </si>
  <si>
    <t>Function</t>
  </si>
  <si>
    <t>Potential Failure Mode</t>
  </si>
  <si>
    <t>Potential Effect Of Failure</t>
  </si>
  <si>
    <t>Potential Cause Of Failure</t>
  </si>
  <si>
    <t>Current Controls</t>
  </si>
  <si>
    <t>RPN</t>
  </si>
  <si>
    <t>Break main motor lorot</t>
  </si>
  <si>
    <t>Detection</t>
  </si>
  <si>
    <t>Occurance</t>
  </si>
  <si>
    <t xml:space="preserve">Gear </t>
  </si>
  <si>
    <t>Inspeksi visual</t>
  </si>
  <si>
    <t>Ada kerusakan cukup berat yang membuat proses sangat terhambat</t>
  </si>
  <si>
    <t>No</t>
  </si>
  <si>
    <t>Jam Awal Kerusakan</t>
  </si>
  <si>
    <t>Waktu Akhir Kerusakan - Waktu Akhir Rusak (jam)</t>
  </si>
  <si>
    <t>Waktu Awal Kerusakan - Waktu Akhir Rusak (jam)</t>
  </si>
  <si>
    <t>TTF (jam)</t>
  </si>
  <si>
    <t>Gear</t>
  </si>
  <si>
    <t>Motor</t>
  </si>
  <si>
    <t>Shaft</t>
  </si>
  <si>
    <t>-</t>
  </si>
  <si>
    <t>As Travelling</t>
  </si>
  <si>
    <t>Meneruskan putaran motor</t>
  </si>
  <si>
    <t>As geser</t>
  </si>
  <si>
    <t>Misalignment</t>
  </si>
  <si>
    <t>As aus</t>
  </si>
  <si>
    <t>Putaran tidak stabil</t>
  </si>
  <si>
    <t>Pelumasan rutin</t>
  </si>
  <si>
    <t>PM mekanik</t>
  </si>
  <si>
    <t>As putus</t>
  </si>
  <si>
    <t>Travelling berhenti total</t>
  </si>
  <si>
    <t>Umur pakai</t>
  </si>
  <si>
    <t>Mengurangi gesekan</t>
  </si>
  <si>
    <t>Putaran berat</t>
  </si>
  <si>
    <t>Suhu meningkat</t>
  </si>
  <si>
    <t>Kontaminasi debu</t>
  </si>
  <si>
    <t>Seal bearing</t>
  </si>
  <si>
    <t>Bearing macet</t>
  </si>
  <si>
    <t>Travelling berhenti</t>
  </si>
  <si>
    <t>Overload</t>
  </si>
  <si>
    <t>Monitoring beban</t>
  </si>
  <si>
    <t>Kerusakan gear</t>
  </si>
  <si>
    <t>Keausan lanjut</t>
  </si>
  <si>
    <t>Bearing Travelling</t>
  </si>
  <si>
    <t>Brake Hoist</t>
  </si>
  <si>
    <t>Menahan beban</t>
  </si>
  <si>
    <t>Brake mlorot</t>
  </si>
  <si>
    <t>Beban turun perlahan</t>
  </si>
  <si>
    <t>Kampas aus</t>
  </si>
  <si>
    <t>Kampas brake aus</t>
  </si>
  <si>
    <t>Daya pengereman berkurang</t>
  </si>
  <si>
    <t>Gesekan berlebih</t>
  </si>
  <si>
    <t>Menggerakkan hoist</t>
  </si>
  <si>
    <t>Travelling tersendat</t>
  </si>
  <si>
    <t>Baut pengikat kendor</t>
  </si>
  <si>
    <t>Pemeriksaan rutin</t>
  </si>
  <si>
    <t>Pemeriksaan berkala</t>
  </si>
  <si>
    <t>Putaran poros tidak sejajar</t>
  </si>
  <si>
    <t>Getaran dan suara abnormal saat mesin beroperasi</t>
  </si>
  <si>
    <t>gerakan tidak stabil</t>
  </si>
  <si>
    <t>Baut pengunci shaft longgar</t>
  </si>
  <si>
    <t>Posisi pemasangan as kurang presisi</t>
  </si>
  <si>
    <t>Getaran mesin terus-menerus</t>
  </si>
  <si>
    <t>Pengencangan baut</t>
  </si>
  <si>
    <t>Monitoring getaran dan suara mesin saat operasi</t>
  </si>
  <si>
    <t>Celah poros membesar sehingga putaran tidak presisi</t>
  </si>
  <si>
    <t>Mesin traveling sering tersendat</t>
  </si>
  <si>
    <t>Pelumasan tidak optimal</t>
  </si>
  <si>
    <t>Penggantian shaft</t>
  </si>
  <si>
    <t>Kerusakan lanjutan pada gear dan motor</t>
  </si>
  <si>
    <t>Keausan poros yang tidak terdeteksi</t>
  </si>
  <si>
    <t>Pelumasan tidak memadai</t>
  </si>
  <si>
    <t xml:space="preserve">Menggerakan beban </t>
  </si>
  <si>
    <t>Motor rusak</t>
  </si>
  <si>
    <t>Motor tidak dapat berputar</t>
  </si>
  <si>
    <t>travelling berhenti total</t>
  </si>
  <si>
    <t>Pelumasan bearing motor tidak optimal</t>
  </si>
  <si>
    <t>Inspeksi visual dan suara motor</t>
  </si>
  <si>
    <t>Motor rusak total dan tidak dapat digunakan</t>
  </si>
  <si>
    <t>Kerusakan lanjutan pada sistem kelistrikan</t>
  </si>
  <si>
    <t>Overload listrik berkepanjangan</t>
  </si>
  <si>
    <t>Hubungan pendek</t>
  </si>
  <si>
    <t>Proteksi motor tidak bekerja maksimal</t>
  </si>
  <si>
    <t>Thermal overload relay</t>
  </si>
  <si>
    <t>Pemeriksaan terjadwal</t>
  </si>
  <si>
    <t>Pemeriksaan isolasi saat overhaul</t>
  </si>
  <si>
    <t>Motor travelling</t>
  </si>
  <si>
    <t>Bearing aus</t>
  </si>
  <si>
    <t>Motor macet</t>
  </si>
  <si>
    <t>Lonjakan arus listrik</t>
  </si>
  <si>
    <t>Bearing motor aus atau rusak</t>
  </si>
  <si>
    <t>As rusak</t>
  </si>
  <si>
    <t>Putaran as tidak stabil</t>
  </si>
  <si>
    <t>Bearing rusak</t>
  </si>
  <si>
    <t>Bearing longgar</t>
  </si>
  <si>
    <t>Grtaran berulang</t>
  </si>
  <si>
    <t>Pemeriksaan kekencangan</t>
  </si>
  <si>
    <t>Monitoring getaran</t>
  </si>
  <si>
    <t>Posisi beban tidak stabil</t>
  </si>
  <si>
    <t>Pegas brake melemah</t>
  </si>
  <si>
    <t>Penyetelan brake tidak sesuai</t>
  </si>
  <si>
    <t>Brake aus</t>
  </si>
  <si>
    <t>Risiko kebakaran</t>
  </si>
  <si>
    <t>Beban meluncur turun tiba-tiba</t>
  </si>
  <si>
    <t>Gerakan hoist tidak stabil</t>
  </si>
  <si>
    <t>Setelan brake tidak sesuai standar</t>
  </si>
  <si>
    <t>Getaran mesin berulang</t>
  </si>
  <si>
    <t>Pemeriksaan sebelum operasi</t>
  </si>
  <si>
    <t>Penyetelan brake saat maintenance</t>
  </si>
  <si>
    <t>Brake kendor</t>
  </si>
  <si>
    <t>Gear aus</t>
  </si>
  <si>
    <t>Gear pinion geser</t>
  </si>
  <si>
    <t>Kontak gigi tidak sempurna</t>
  </si>
  <si>
    <t>Pelumasan gear tidak optimal</t>
  </si>
  <si>
    <t>Transmisi daya ke roda travelling terputus</t>
  </si>
  <si>
    <t>travelling berhenti mendadak</t>
  </si>
  <si>
    <t>Timbul suara benturan dan getaran keras</t>
  </si>
  <si>
    <t>Baut pengikat gear pinion longgar</t>
  </si>
  <si>
    <t>Penguncian gear tidak optimal</t>
  </si>
  <si>
    <t>Getaran berlebih saat operasi</t>
  </si>
  <si>
    <t>Pemeriksaan suara dan getaran</t>
  </si>
  <si>
    <t>Pengencangan baut saat maintenance</t>
  </si>
  <si>
    <t>Perpindahan gerak travelling tersendat</t>
  </si>
  <si>
    <t>Pemasangan gear pinion tidak presisi</t>
  </si>
  <si>
    <t>Pengencangan baut gear saat maintenance</t>
  </si>
  <si>
    <t>Kegagalan nyaris tidak pernah terjadi</t>
  </si>
  <si>
    <t>Kegagalan hampir selalu dapat diidentifikasi sebelum terjadi</t>
  </si>
  <si>
    <t>Hanya kegagalan tertentu yang pernah terjadi</t>
  </si>
  <si>
    <t>Kegagalan jarang terjadi dan tidak berdampak besar</t>
  </si>
  <si>
    <t>Kegagalan kadang terjadi tetapi tidak dominan</t>
  </si>
  <si>
    <t>Kegagalan terjadi sesekali namun masih dalam batas wajar</t>
  </si>
  <si>
    <t>Kegagalan cukup sering muncul pada kondisi tertentu</t>
  </si>
  <si>
    <t>Kegagalan sering terjadi dalam proses operasi</t>
  </si>
  <si>
    <t>Kegagalan terjadi berulang dan sangat sulit dicegah</t>
  </si>
  <si>
    <t>Kegagalan hampir tidak dapat dihindari dan sangat sering terjadi</t>
  </si>
  <si>
    <t>Sangat besar kemungkinan terdeteksi</t>
  </si>
  <si>
    <t>Besar kemungkinan terdeteksi</t>
  </si>
  <si>
    <t>Sedang kemungkinan terdeteksi</t>
  </si>
  <si>
    <t>Cukup rendah kemungkinan terdeteksi</t>
  </si>
  <si>
    <t>Rendah kemungkinan terdeteksi</t>
  </si>
  <si>
    <t>Sangat rendah kemungkinan terdeteksi</t>
  </si>
  <si>
    <t>Kecil kemungkinan terdeteksi</t>
  </si>
  <si>
    <t>Sangat kecil kemungkinan kegagalan terdeteksi</t>
  </si>
  <si>
    <t>Tidak ada kontrol yang mampu mendeteksi kegagalan</t>
  </si>
  <si>
    <t>TTR</t>
  </si>
  <si>
    <t>TTF</t>
  </si>
  <si>
    <t>Lognormal</t>
  </si>
  <si>
    <t>Jam Penggantian  Shaft Baru</t>
  </si>
  <si>
    <t>Rentang waktu antar kerusakan</t>
  </si>
  <si>
    <t>s</t>
  </si>
  <si>
    <t>MTTF</t>
  </si>
  <si>
    <t>MTTR</t>
  </si>
  <si>
    <t>SUBSISTEM : Hoist</t>
  </si>
  <si>
    <t>SISTEM : Hoist</t>
  </si>
  <si>
    <r>
      <t xml:space="preserve">FMEA </t>
    </r>
    <r>
      <rPr>
        <b/>
        <i/>
        <sz val="12"/>
        <color theme="1"/>
        <rFont val="Times New Roman"/>
        <family val="1"/>
      </rPr>
      <t>Worksheet</t>
    </r>
  </si>
  <si>
    <t>Normal</t>
  </si>
  <si>
    <t>Exponential</t>
  </si>
  <si>
    <t>Weibull</t>
  </si>
  <si>
    <t>Distribusi</t>
  </si>
  <si>
    <t>Lognormmal</t>
  </si>
  <si>
    <t>EXPONENTIAL</t>
  </si>
  <si>
    <t>WEIBULL</t>
  </si>
  <si>
    <t xml:space="preserve">Availability = </t>
  </si>
  <si>
    <t>AD</t>
  </si>
  <si>
    <t>t</t>
  </si>
  <si>
    <t>z</t>
  </si>
  <si>
    <t>tmed</t>
  </si>
  <si>
    <t>After</t>
  </si>
  <si>
    <t>Keterangan</t>
  </si>
  <si>
    <t>Kurang</t>
  </si>
  <si>
    <t>Tidak Cocok</t>
  </si>
  <si>
    <t>Cocok</t>
  </si>
  <si>
    <t>Paling Cocok</t>
  </si>
  <si>
    <t>September</t>
  </si>
  <si>
    <t>November</t>
  </si>
  <si>
    <t>Desember</t>
  </si>
  <si>
    <t>Januari</t>
  </si>
  <si>
    <t>Februari</t>
  </si>
  <si>
    <t>Maret</t>
  </si>
  <si>
    <t>April</t>
  </si>
  <si>
    <t>Mei</t>
  </si>
  <si>
    <t>Juni</t>
  </si>
  <si>
    <t>Juli</t>
  </si>
  <si>
    <t>Agustus</t>
  </si>
  <si>
    <t>Oktober</t>
  </si>
  <si>
    <t>Bulan</t>
  </si>
  <si>
    <t>Downtime</t>
  </si>
  <si>
    <t>Sep</t>
  </si>
  <si>
    <t>Nov</t>
  </si>
  <si>
    <t>Des</t>
  </si>
  <si>
    <t>Jan</t>
  </si>
  <si>
    <t>Feb</t>
  </si>
  <si>
    <t>Mar</t>
  </si>
  <si>
    <t>Apr</t>
  </si>
  <si>
    <t>Jun</t>
  </si>
  <si>
    <t>Jul</t>
  </si>
  <si>
    <t>Agu</t>
  </si>
  <si>
    <t>Okt</t>
  </si>
  <si>
    <t>TTF (Jam)</t>
  </si>
  <si>
    <t>TTR (Jam)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</si>
</sst>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dd\-mm\-yyyy"/>
    <numFmt numFmtId="167" formatCode="0.00000"/>
    <numFmt numFmtId="168" formatCode="[$-F400]h:mm:ss\ AM/PM"/>
    <numFmt numFmtId="169" formatCode="mmm"/>
  </numFmts>
  <fonts count="17" x14ac:knownFonts="1">
    <font>
      <sz val="11"/>
      <color theme="1"/>
      <name val="Calibri"/>
      <family val="2"/>
      <charset val="1"/>
      <scheme val="minor"/>
    </font>
    <font>
      <b/>
      <sz val="12"/>
      <color theme="0"/>
      <name val="Times New Roman"/>
      <family val="1"/>
    </font>
    <font>
      <sz val="12"/>
      <color theme="1"/>
      <name val="Times New Roman"/>
      <family val="1"/>
    </font>
    <font>
      <sz val="11"/>
      <color theme="1"/>
      <name val="Calibri"/>
      <family val="2"/>
      <scheme val="minor"/>
    </font>
    <font>
      <sz val="12"/>
      <color rgb="FF000000"/>
      <name val="Times New Roman"/>
      <family val="1"/>
    </font>
    <font>
      <i/>
      <sz val="12"/>
      <color rgb="FF000000"/>
      <name val="Times New Roman"/>
      <family val="1"/>
    </font>
    <font>
      <b/>
      <sz val="12"/>
      <color theme="1"/>
      <name val="Times New Roman"/>
      <family val="1"/>
    </font>
    <font>
      <b/>
      <sz val="12"/>
      <name val="Times New Roman"/>
      <family val="1"/>
    </font>
    <font>
      <sz val="12"/>
      <name val="Times New Roman"/>
      <family val="1"/>
    </font>
    <font>
      <b/>
      <i/>
      <sz val="12"/>
      <color theme="1"/>
      <name val="Times New Roman"/>
      <family val="1"/>
    </font>
    <font>
      <b/>
      <i/>
      <sz val="12"/>
      <name val="Times New Roman"/>
      <family val="1"/>
    </font>
    <font>
      <sz val="9"/>
      <color indexed="81"/>
      <name val="Tahoma"/>
      <family val="2"/>
    </font>
    <font>
      <b/>
      <sz val="9"/>
      <color indexed="81"/>
      <name val="Tahoma"/>
      <family val="2"/>
    </font>
    <font>
      <sz val="11"/>
      <color theme="1"/>
      <name val="Calibri"/>
      <family val="2"/>
      <charset val="1"/>
      <scheme val="minor"/>
    </font>
    <font>
      <sz val="11"/>
      <color theme="1"/>
      <name val="Times New Roman"/>
      <family val="1"/>
    </font>
    <font>
      <sz val="7"/>
      <color theme="1"/>
      <name val="Arial"/>
      <family val="2"/>
    </font>
    <font>
      <sz val="8"/>
      <name val="Calibri"/>
      <family val="2"/>
      <charset val="1"/>
      <scheme val="minor"/>
    </font>
  </fonts>
  <fills count="22">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5" tint="0.59999389629810485"/>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theme="5" tint="0.59999389629810485"/>
        <bgColor theme="4"/>
      </patternFill>
    </fill>
    <fill>
      <patternFill patternType="solid">
        <fgColor rgb="FFFFFF00"/>
        <bgColor indexed="64"/>
      </patternFill>
    </fill>
    <fill>
      <patternFill patternType="solid">
        <fgColor rgb="FFFFFF00"/>
        <bgColor theme="4" tint="0.79998168889431442"/>
      </patternFill>
    </fill>
    <fill>
      <patternFill patternType="solid">
        <fgColor theme="9" tint="0.39997558519241921"/>
        <bgColor theme="4" tint="0.79998168889431442"/>
      </patternFill>
    </fill>
    <fill>
      <patternFill patternType="solid">
        <fgColor theme="9" tint="0.39997558519241921"/>
        <bgColor indexed="64"/>
      </patternFill>
    </fill>
    <fill>
      <patternFill patternType="solid">
        <fgColor theme="4" tint="0.39997558519241921"/>
        <bgColor indexed="64"/>
      </patternFill>
    </fill>
    <fill>
      <patternFill patternType="solid">
        <fgColor theme="4" tint="0.39997558519241921"/>
        <bgColor theme="4" tint="0.79998168889431442"/>
      </patternFill>
    </fill>
    <fill>
      <patternFill patternType="solid">
        <fgColor theme="4"/>
        <bgColor indexed="64"/>
      </patternFill>
    </fill>
    <fill>
      <patternFill patternType="solid">
        <fgColor theme="9"/>
        <bgColor indexed="64"/>
      </patternFill>
    </fill>
    <fill>
      <patternFill patternType="solid">
        <fgColor theme="9"/>
        <bgColor theme="4" tint="0.79998168889431442"/>
      </patternFill>
    </fill>
    <fill>
      <patternFill patternType="solid">
        <fgColor theme="4"/>
        <bgColor theme="4" tint="0.79998168889431442"/>
      </patternFill>
    </fill>
    <fill>
      <patternFill patternType="solid">
        <fgColor theme="7" tint="0.39997558519241921"/>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59999389629810485"/>
        <bgColor theme="4" tint="0.79998168889431442"/>
      </patternFill>
    </fill>
  </fills>
  <borders count="1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medium">
        <color rgb="FF000000"/>
      </right>
      <top style="medium">
        <color rgb="FF000000"/>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diagonal/>
    </border>
  </borders>
  <cellStyleXfs count="4">
    <xf numFmtId="0" fontId="0" fillId="0" borderId="0"/>
    <xf numFmtId="0" fontId="3" fillId="0" borderId="0"/>
    <xf numFmtId="9" fontId="3" fillId="0" borderId="0" applyFont="0" applyFill="0" applyBorder="0" applyAlignment="0" applyProtection="0"/>
    <xf numFmtId="9" fontId="13" fillId="0" borderId="0" applyFont="0" applyFill="0" applyBorder="0" applyAlignment="0" applyProtection="0"/>
  </cellStyleXfs>
  <cellXfs count="157">
    <xf numFmtId="0" fontId="0" fillId="0" borderId="0" xfId="0"/>
    <xf numFmtId="0" fontId="2" fillId="2" borderId="5" xfId="0" applyFont="1" applyFill="1" applyBorder="1"/>
    <xf numFmtId="0" fontId="2" fillId="3" borderId="5" xfId="0" applyFont="1" applyFill="1" applyBorder="1"/>
    <xf numFmtId="0" fontId="2" fillId="2" borderId="4" xfId="0" applyFont="1" applyFill="1" applyBorder="1"/>
    <xf numFmtId="0" fontId="2" fillId="2" borderId="6" xfId="0" applyFont="1" applyFill="1" applyBorder="1"/>
    <xf numFmtId="0" fontId="2" fillId="3" borderId="4" xfId="0" applyFont="1" applyFill="1" applyBorder="1"/>
    <xf numFmtId="0" fontId="2" fillId="3"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0" borderId="0" xfId="0" applyFont="1"/>
    <xf numFmtId="20" fontId="2" fillId="0" borderId="5" xfId="0" applyNumberFormat="1" applyFont="1" applyBorder="1" applyAlignment="1">
      <alignment horizontal="center"/>
    </xf>
    <xf numFmtId="20" fontId="2" fillId="0" borderId="5" xfId="0" applyNumberFormat="1"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2" fillId="5" borderId="5" xfId="0" applyFont="1" applyFill="1" applyBorder="1" applyAlignment="1">
      <alignment horizontal="center" vertical="center"/>
    </xf>
    <xf numFmtId="0" fontId="4" fillId="4" borderId="5" xfId="1" applyFont="1" applyFill="1" applyBorder="1" applyAlignment="1">
      <alignment horizontal="center" vertical="center"/>
    </xf>
    <xf numFmtId="0" fontId="5" fillId="4" borderId="5" xfId="1" applyFont="1" applyFill="1" applyBorder="1" applyAlignment="1">
      <alignment horizontal="center" vertical="center"/>
    </xf>
    <xf numFmtId="0" fontId="4" fillId="4" borderId="5" xfId="1" applyFont="1" applyFill="1" applyBorder="1" applyAlignment="1">
      <alignment horizontal="center" vertical="center" wrapText="1"/>
    </xf>
    <xf numFmtId="0" fontId="2" fillId="3" borderId="0" xfId="0" applyFont="1" applyFill="1"/>
    <xf numFmtId="20" fontId="2" fillId="0" borderId="0" xfId="0" applyNumberFormat="1" applyFont="1" applyAlignment="1">
      <alignment horizontal="center" vertical="center"/>
    </xf>
    <xf numFmtId="0" fontId="2" fillId="2" borderId="0" xfId="0" applyFont="1" applyFill="1"/>
    <xf numFmtId="164" fontId="2" fillId="0" borderId="0" xfId="0" applyNumberFormat="1" applyFont="1"/>
    <xf numFmtId="0" fontId="2" fillId="0" borderId="5" xfId="0" applyFont="1" applyBorder="1" applyAlignment="1">
      <alignment horizontal="center" vertical="center"/>
    </xf>
    <xf numFmtId="0" fontId="2" fillId="0" borderId="5" xfId="0" applyFont="1" applyBorder="1"/>
    <xf numFmtId="164" fontId="2" fillId="0" borderId="5" xfId="0" applyNumberFormat="1" applyFont="1" applyBorder="1" applyAlignment="1">
      <alignment horizontal="center" vertical="center"/>
    </xf>
    <xf numFmtId="164" fontId="2" fillId="0" borderId="5" xfId="0" applyNumberFormat="1" applyFont="1" applyBorder="1"/>
    <xf numFmtId="164" fontId="2" fillId="0" borderId="5" xfId="0" applyNumberFormat="1" applyFont="1" applyBorder="1" applyAlignment="1">
      <alignment horizontal="center"/>
    </xf>
    <xf numFmtId="164" fontId="2" fillId="6" borderId="5" xfId="0" applyNumberFormat="1" applyFont="1" applyFill="1" applyBorder="1" applyAlignment="1">
      <alignment horizontal="center" vertical="center"/>
    </xf>
    <xf numFmtId="164" fontId="2" fillId="6" borderId="0" xfId="0" applyNumberFormat="1" applyFont="1" applyFill="1" applyAlignment="1">
      <alignment horizontal="center" vertical="center"/>
    </xf>
    <xf numFmtId="164" fontId="2" fillId="0" borderId="0" xfId="0" applyNumberFormat="1" applyFont="1" applyAlignment="1">
      <alignment horizontal="center"/>
    </xf>
    <xf numFmtId="164" fontId="2" fillId="0" borderId="10" xfId="0" applyNumberFormat="1" applyFont="1" applyBorder="1" applyAlignment="1">
      <alignment vertical="center"/>
    </xf>
    <xf numFmtId="2" fontId="2" fillId="0" borderId="10" xfId="0" applyNumberFormat="1" applyFont="1" applyBorder="1" applyAlignment="1">
      <alignment vertical="center"/>
    </xf>
    <xf numFmtId="0" fontId="2" fillId="0" borderId="10" xfId="0" applyFont="1" applyBorder="1" applyAlignment="1">
      <alignment vertical="center"/>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11" xfId="1" applyFont="1" applyBorder="1" applyAlignment="1">
      <alignment horizontal="center" vertical="center" wrapText="1"/>
    </xf>
    <xf numFmtId="0" fontId="9" fillId="0" borderId="5" xfId="0" applyFont="1" applyBorder="1" applyAlignment="1">
      <alignment horizontal="center" vertical="center" wrapText="1"/>
    </xf>
    <xf numFmtId="0" fontId="8"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xf>
    <xf numFmtId="0" fontId="1" fillId="7" borderId="1" xfId="0" applyFont="1" applyFill="1" applyBorder="1" applyAlignment="1">
      <alignment horizontal="center"/>
    </xf>
    <xf numFmtId="0" fontId="1" fillId="7" borderId="2" xfId="0" applyFont="1" applyFill="1" applyBorder="1" applyAlignment="1">
      <alignment horizontal="center"/>
    </xf>
    <xf numFmtId="0" fontId="1" fillId="7" borderId="3" xfId="0" applyFont="1" applyFill="1" applyBorder="1" applyAlignment="1">
      <alignment horizontal="center"/>
    </xf>
    <xf numFmtId="2" fontId="2" fillId="0" borderId="0" xfId="0" applyNumberFormat="1" applyFont="1" applyAlignment="1">
      <alignment vertical="center"/>
    </xf>
    <xf numFmtId="1" fontId="2" fillId="0" borderId="5" xfId="0" applyNumberFormat="1" applyFont="1" applyBorder="1" applyAlignment="1">
      <alignment horizontal="center" vertical="center"/>
    </xf>
    <xf numFmtId="1" fontId="2" fillId="6" borderId="5" xfId="0" applyNumberFormat="1" applyFont="1" applyFill="1" applyBorder="1" applyAlignment="1">
      <alignment horizontal="center" vertical="center"/>
    </xf>
    <xf numFmtId="0" fontId="2" fillId="0" borderId="5" xfId="1" applyFont="1" applyBorder="1" applyAlignment="1">
      <alignment horizontal="center" vertical="center" wrapText="1"/>
    </xf>
    <xf numFmtId="0" fontId="6" fillId="0" borderId="5" xfId="1" applyFont="1" applyBorder="1" applyAlignment="1">
      <alignment horizontal="center" vertical="center" wrapText="1"/>
    </xf>
    <xf numFmtId="0" fontId="2" fillId="8" borderId="5" xfId="0" applyFont="1" applyFill="1" applyBorder="1"/>
    <xf numFmtId="0" fontId="2" fillId="8" borderId="6" xfId="0" applyFont="1" applyFill="1" applyBorder="1"/>
    <xf numFmtId="0" fontId="2" fillId="9" borderId="5" xfId="0" applyFont="1" applyFill="1" applyBorder="1"/>
    <xf numFmtId="0" fontId="2" fillId="10" borderId="5" xfId="0" applyFont="1" applyFill="1" applyBorder="1"/>
    <xf numFmtId="0" fontId="2" fillId="11" borderId="5" xfId="0" applyFont="1" applyFill="1" applyBorder="1"/>
    <xf numFmtId="0" fontId="2" fillId="12" borderId="5" xfId="0" applyFont="1" applyFill="1" applyBorder="1"/>
    <xf numFmtId="0" fontId="2" fillId="13" borderId="5" xfId="0" applyFont="1" applyFill="1" applyBorder="1"/>
    <xf numFmtId="0" fontId="0" fillId="8" borderId="0" xfId="0" applyFill="1"/>
    <xf numFmtId="0" fontId="0" fillId="14" borderId="0" xfId="0" applyFill="1"/>
    <xf numFmtId="0" fontId="0" fillId="15" borderId="0" xfId="0" applyFill="1"/>
    <xf numFmtId="0" fontId="2" fillId="16" borderId="5" xfId="0" applyFont="1" applyFill="1" applyBorder="1"/>
    <xf numFmtId="20" fontId="2" fillId="15" borderId="5" xfId="0" applyNumberFormat="1" applyFont="1" applyFill="1" applyBorder="1" applyAlignment="1">
      <alignment horizontal="center" vertical="center"/>
    </xf>
    <xf numFmtId="164" fontId="2" fillId="15" borderId="5" xfId="0" applyNumberFormat="1" applyFont="1" applyFill="1" applyBorder="1" applyAlignment="1">
      <alignment horizontal="center" vertical="center"/>
    </xf>
    <xf numFmtId="0" fontId="2" fillId="15" borderId="5" xfId="0" applyFont="1" applyFill="1" applyBorder="1"/>
    <xf numFmtId="20" fontId="2" fillId="8" borderId="5" xfId="0" applyNumberFormat="1" applyFont="1" applyFill="1" applyBorder="1" applyAlignment="1">
      <alignment horizontal="center" vertical="center"/>
    </xf>
    <xf numFmtId="164" fontId="2" fillId="8" borderId="5" xfId="0" applyNumberFormat="1" applyFont="1" applyFill="1" applyBorder="1" applyAlignment="1">
      <alignment horizontal="center" vertical="center"/>
    </xf>
    <xf numFmtId="0" fontId="2" fillId="14" borderId="5" xfId="0" applyFont="1" applyFill="1" applyBorder="1"/>
    <xf numFmtId="20" fontId="2" fillId="14" borderId="5" xfId="0" applyNumberFormat="1" applyFont="1" applyFill="1" applyBorder="1" applyAlignment="1">
      <alignment horizontal="center" vertical="center"/>
    </xf>
    <xf numFmtId="164" fontId="2" fillId="14" borderId="5" xfId="0" applyNumberFormat="1" applyFont="1" applyFill="1" applyBorder="1" applyAlignment="1">
      <alignment horizontal="center" vertical="center"/>
    </xf>
    <xf numFmtId="0" fontId="2" fillId="17" borderId="5" xfId="0" applyFont="1" applyFill="1" applyBorder="1"/>
    <xf numFmtId="20" fontId="2" fillId="0" borderId="5" xfId="0" applyNumberFormat="1" applyFont="1" applyBorder="1"/>
    <xf numFmtId="0" fontId="0" fillId="0" borderId="0" xfId="0" applyAlignment="1">
      <alignment horizontal="center" vertical="center"/>
    </xf>
    <xf numFmtId="2" fontId="2" fillId="0" borderId="5" xfId="0" applyNumberFormat="1" applyFont="1" applyBorder="1" applyAlignment="1">
      <alignment horizontal="center" vertical="center"/>
    </xf>
    <xf numFmtId="0" fontId="2" fillId="0" borderId="0" xfId="0" applyFont="1" applyAlignment="1">
      <alignment horizontal="center" vertical="center" wrapText="1"/>
    </xf>
    <xf numFmtId="0" fontId="2" fillId="15" borderId="4" xfId="0" applyFont="1" applyFill="1" applyBorder="1"/>
    <xf numFmtId="0" fontId="2" fillId="15" borderId="6" xfId="0" applyFont="1" applyFill="1" applyBorder="1"/>
    <xf numFmtId="0" fontId="6" fillId="0" borderId="0" xfId="1" applyFont="1" applyAlignment="1">
      <alignment horizontal="center" vertical="center" wrapText="1"/>
    </xf>
    <xf numFmtId="164" fontId="2" fillId="0" borderId="0" xfId="0" applyNumberFormat="1" applyFont="1" applyAlignment="1">
      <alignment horizontal="center" vertical="center"/>
    </xf>
    <xf numFmtId="2" fontId="2" fillId="0" borderId="0" xfId="0" applyNumberFormat="1" applyFont="1" applyAlignment="1">
      <alignment horizontal="center" vertical="center"/>
    </xf>
    <xf numFmtId="0" fontId="6" fillId="0" borderId="0" xfId="0" applyFont="1" applyAlignment="1">
      <alignment horizontal="center" vertical="center"/>
    </xf>
    <xf numFmtId="20" fontId="2" fillId="0" borderId="0" xfId="0" applyNumberFormat="1" applyFont="1"/>
    <xf numFmtId="0" fontId="2" fillId="4" borderId="6" xfId="0" applyFont="1" applyFill="1" applyBorder="1" applyAlignment="1">
      <alignment vertical="center"/>
    </xf>
    <xf numFmtId="0" fontId="2" fillId="4" borderId="12" xfId="0" applyFont="1" applyFill="1" applyBorder="1" applyAlignment="1">
      <alignment vertical="center"/>
    </xf>
    <xf numFmtId="0" fontId="2" fillId="4" borderId="4" xfId="0" applyFont="1" applyFill="1" applyBorder="1" applyAlignment="1">
      <alignment vertical="center"/>
    </xf>
    <xf numFmtId="20" fontId="2" fillId="0" borderId="5" xfId="1" applyNumberFormat="1" applyFont="1" applyBorder="1" applyAlignment="1">
      <alignment horizontal="center" vertical="center" wrapText="1"/>
    </xf>
    <xf numFmtId="165" fontId="2" fillId="0" borderId="5" xfId="0" applyNumberFormat="1" applyFont="1" applyBorder="1" applyAlignment="1">
      <alignment horizontal="center" vertical="center"/>
    </xf>
    <xf numFmtId="165" fontId="2" fillId="0" borderId="0" xfId="0" applyNumberFormat="1" applyFont="1" applyAlignment="1">
      <alignment horizontal="center" vertical="center"/>
    </xf>
    <xf numFmtId="0" fontId="6" fillId="0" borderId="5" xfId="0" applyFont="1" applyBorder="1" applyAlignment="1">
      <alignment horizontal="center" vertical="center"/>
    </xf>
    <xf numFmtId="0" fontId="9" fillId="0" borderId="5" xfId="1" applyFont="1" applyBorder="1" applyAlignment="1">
      <alignment horizontal="center" vertical="center" wrapText="1"/>
    </xf>
    <xf numFmtId="0" fontId="9" fillId="0" borderId="5" xfId="1" applyFont="1" applyBorder="1" applyAlignment="1">
      <alignment horizontal="center" vertical="center"/>
    </xf>
    <xf numFmtId="0" fontId="2" fillId="0" borderId="5" xfId="0" applyFont="1" applyBorder="1" applyAlignment="1">
      <alignment horizontal="left" vertical="center"/>
    </xf>
    <xf numFmtId="0" fontId="2" fillId="18" borderId="5" xfId="0" applyFont="1" applyFill="1" applyBorder="1" applyAlignment="1">
      <alignment horizontal="center" vertical="center"/>
    </xf>
    <xf numFmtId="164" fontId="2" fillId="19" borderId="0" xfId="0" applyNumberFormat="1" applyFont="1" applyFill="1" applyAlignment="1">
      <alignment horizontal="center" vertical="center"/>
    </xf>
    <xf numFmtId="2" fontId="2" fillId="19" borderId="0" xfId="0" applyNumberFormat="1" applyFont="1" applyFill="1" applyAlignment="1">
      <alignment horizontal="center" vertical="center"/>
    </xf>
    <xf numFmtId="0" fontId="2" fillId="19" borderId="0" xfId="0" applyFont="1" applyFill="1" applyAlignment="1">
      <alignment horizontal="center" vertical="center"/>
    </xf>
    <xf numFmtId="2" fontId="2" fillId="18" borderId="5" xfId="0" applyNumberFormat="1" applyFont="1" applyFill="1" applyBorder="1" applyAlignment="1">
      <alignment horizontal="center" vertical="center"/>
    </xf>
    <xf numFmtId="166" fontId="2" fillId="0" borderId="5" xfId="0" applyNumberFormat="1" applyFont="1" applyBorder="1" applyAlignment="1">
      <alignment horizontal="center" vertical="center"/>
    </xf>
    <xf numFmtId="166" fontId="2" fillId="0" borderId="5" xfId="1" applyNumberFormat="1" applyFont="1" applyBorder="1" applyAlignment="1">
      <alignment horizontal="center" vertical="center" wrapText="1"/>
    </xf>
    <xf numFmtId="166" fontId="2" fillId="20" borderId="5" xfId="0" applyNumberFormat="1" applyFont="1" applyFill="1" applyBorder="1" applyAlignment="1">
      <alignment horizontal="center" vertical="center"/>
    </xf>
    <xf numFmtId="20" fontId="2" fillId="20" borderId="5" xfId="0" applyNumberFormat="1" applyFont="1" applyFill="1" applyBorder="1" applyAlignment="1">
      <alignment horizontal="center" vertical="center"/>
    </xf>
    <xf numFmtId="164" fontId="2" fillId="20" borderId="5" xfId="0" applyNumberFormat="1" applyFont="1" applyFill="1" applyBorder="1" applyAlignment="1">
      <alignment horizontal="center" vertical="center"/>
    </xf>
    <xf numFmtId="167" fontId="2" fillId="0" borderId="5" xfId="0" applyNumberFormat="1"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14" fillId="0" borderId="0" xfId="0" applyFont="1"/>
    <xf numFmtId="0" fontId="6" fillId="0" borderId="4" xfId="0" applyFont="1" applyBorder="1" applyAlignment="1">
      <alignment horizontal="center" vertical="center"/>
    </xf>
    <xf numFmtId="167" fontId="2" fillId="0" borderId="0" xfId="0" applyNumberFormat="1" applyFont="1" applyAlignment="1">
      <alignment horizontal="center" vertical="center"/>
    </xf>
    <xf numFmtId="0" fontId="15" fillId="0" borderId="0" xfId="0" applyFont="1"/>
    <xf numFmtId="2" fontId="15" fillId="0" borderId="0" xfId="0" applyNumberFormat="1" applyFont="1"/>
    <xf numFmtId="168" fontId="2" fillId="0" borderId="0" xfId="0" applyNumberFormat="1" applyFont="1" applyAlignment="1">
      <alignment horizontal="center" vertical="center"/>
    </xf>
    <xf numFmtId="2" fontId="14" fillId="0" borderId="0" xfId="3" applyNumberFormat="1" applyFont="1"/>
    <xf numFmtId="10" fontId="14" fillId="0" borderId="0" xfId="3" applyNumberFormat="1" applyFont="1"/>
    <xf numFmtId="0" fontId="2" fillId="19" borderId="5" xfId="0" applyFont="1" applyFill="1" applyBorder="1" applyAlignment="1">
      <alignment horizontal="center" vertical="center" wrapText="1"/>
    </xf>
    <xf numFmtId="166" fontId="2" fillId="20" borderId="5" xfId="0" applyNumberFormat="1" applyFont="1" applyFill="1" applyBorder="1" applyAlignment="1">
      <alignment horizontal="center"/>
    </xf>
    <xf numFmtId="166" fontId="2" fillId="3" borderId="5" xfId="0" applyNumberFormat="1" applyFont="1" applyFill="1" applyBorder="1" applyAlignment="1">
      <alignment horizontal="center"/>
    </xf>
    <xf numFmtId="166" fontId="2" fillId="2" borderId="5" xfId="0" applyNumberFormat="1" applyFont="1" applyFill="1" applyBorder="1" applyAlignment="1">
      <alignment horizontal="center"/>
    </xf>
    <xf numFmtId="166" fontId="2" fillId="0" borderId="5" xfId="0" applyNumberFormat="1" applyFont="1" applyBorder="1" applyAlignment="1">
      <alignment horizontal="center"/>
    </xf>
    <xf numFmtId="166" fontId="2" fillId="21" borderId="5" xfId="0" applyNumberFormat="1" applyFont="1" applyFill="1" applyBorder="1" applyAlignment="1">
      <alignment horizontal="center"/>
    </xf>
    <xf numFmtId="9" fontId="2" fillId="0" borderId="5" xfId="3" applyFont="1" applyBorder="1" applyAlignment="1">
      <alignment horizontal="center" vertical="center"/>
    </xf>
    <xf numFmtId="166" fontId="2" fillId="3" borderId="5" xfId="0" applyNumberFormat="1" applyFont="1" applyFill="1" applyBorder="1" applyAlignment="1">
      <alignment horizontal="left"/>
    </xf>
    <xf numFmtId="169" fontId="2" fillId="0" borderId="0" xfId="0" applyNumberFormat="1" applyFont="1"/>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1" fontId="2" fillId="0" borderId="8" xfId="0" applyNumberFormat="1" applyFont="1" applyBorder="1" applyAlignment="1">
      <alignment horizontal="center" vertical="center"/>
    </xf>
    <xf numFmtId="1" fontId="2" fillId="0" borderId="13" xfId="0" applyNumberFormat="1" applyFont="1" applyBorder="1" applyAlignment="1">
      <alignment horizontal="center" vertical="center"/>
    </xf>
    <xf numFmtId="1" fontId="2" fillId="0" borderId="2" xfId="0" applyNumberFormat="1" applyFont="1" applyBorder="1" applyAlignment="1">
      <alignment horizontal="center" vertical="center"/>
    </xf>
    <xf numFmtId="0" fontId="6" fillId="0" borderId="5" xfId="1" applyFont="1" applyBorder="1" applyAlignment="1">
      <alignment horizontal="center" vertical="center" wrapText="1"/>
    </xf>
    <xf numFmtId="0" fontId="2" fillId="4" borderId="5" xfId="0" applyFont="1" applyFill="1" applyBorder="1" applyAlignment="1">
      <alignment horizontal="center"/>
    </xf>
    <xf numFmtId="0" fontId="2" fillId="0" borderId="6"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11" borderId="0" xfId="0" applyFont="1" applyFill="1" applyAlignment="1">
      <alignment horizontal="center"/>
    </xf>
    <xf numFmtId="0" fontId="6" fillId="0" borderId="5" xfId="0" applyFont="1" applyBorder="1" applyAlignment="1">
      <alignment horizont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4" xfId="0" applyFont="1" applyBorder="1" applyAlignment="1">
      <alignment horizontal="center" vertical="center"/>
    </xf>
  </cellXfs>
  <cellStyles count="4">
    <cellStyle name="Normal" xfId="0" builtinId="0"/>
    <cellStyle name="Normal 2" xfId="1" xr:uid="{B7B59D20-374B-4706-A913-8060E177AD8F}"/>
    <cellStyle name="Percent" xfId="3" builtinId="5"/>
    <cellStyle name="Percent 2" xfId="2" xr:uid="{B088E1CE-A126-4D66-9B55-290B07FED995}"/>
  </cellStyles>
  <dxfs count="11">
    <dxf>
      <font>
        <b val="0"/>
        <i val="0"/>
        <strike val="0"/>
        <condense val="0"/>
        <extend val="0"/>
        <outline val="0"/>
        <shadow val="0"/>
        <u val="none"/>
        <vertAlign val="baseline"/>
        <sz val="12"/>
        <color theme="1"/>
        <name val="Times New Roman"/>
        <family val="1"/>
        <scheme val="none"/>
      </font>
      <fill>
        <patternFill>
          <bgColor theme="0"/>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fill>
        <patternFill>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fill>
        <patternFill>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fill>
        <patternFill>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fill>
        <patternFill>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fill>
        <patternFill>
          <bgColor theme="0"/>
        </patternFill>
      </fill>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fill>
        <patternFill>
          <bgColor theme="0"/>
        </patternFill>
      </fill>
    </dxf>
    <dxf>
      <border outline="0">
        <bottom style="thin">
          <color indexed="64"/>
        </bottom>
      </border>
    </dxf>
    <dxf>
      <font>
        <b/>
        <i val="0"/>
        <strike val="0"/>
        <condense val="0"/>
        <extend val="0"/>
        <outline val="0"/>
        <shadow val="0"/>
        <u val="none"/>
        <vertAlign val="baseline"/>
        <sz val="12"/>
        <color theme="0"/>
        <name val="Times New Roman"/>
        <family val="1"/>
        <scheme val="none"/>
      </font>
      <fill>
        <patternFill patternType="solid">
          <fgColor theme="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40" b="0" i="0" u="none" strike="noStrike" kern="1200" cap="none" spc="0" normalizeH="0" baseline="0">
                <a:solidFill>
                  <a:schemeClr val="dk1"/>
                </a:solidFill>
                <a:latin typeface="Times New Roman" panose="02020603050405020304" pitchFamily="18" charset="0"/>
                <a:ea typeface="+mn-ea"/>
                <a:cs typeface="Times New Roman" panose="02020603050405020304" pitchFamily="18" charset="0"/>
              </a:defRPr>
            </a:pPr>
            <a:r>
              <a:rPr lang="id-ID"/>
              <a:t>KERUSAKAN MESIN HOIST</a:t>
            </a:r>
            <a:endParaRPr lang="en-ID"/>
          </a:p>
        </c:rich>
      </c:tx>
      <c:layout>
        <c:manualLayout>
          <c:xMode val="edge"/>
          <c:yMode val="edge"/>
          <c:x val="0.37847821680007121"/>
          <c:y val="2.1426986699240185E-2"/>
        </c:manualLayout>
      </c:layout>
      <c:overlay val="0"/>
      <c:spPr>
        <a:noFill/>
        <a:ln>
          <a:noFill/>
        </a:ln>
        <a:effectLst/>
      </c:spPr>
      <c:txPr>
        <a:bodyPr rot="0" spcFirstLastPara="1" vertOverflow="ellipsis" vert="horz" wrap="square" anchor="ctr" anchorCtr="1"/>
        <a:lstStyle/>
        <a:p>
          <a:pPr>
            <a:defRPr sz="1440" b="0" i="0" u="none" strike="noStrike" kern="1200" cap="none" spc="0" normalizeH="0" baseline="0">
              <a:solidFill>
                <a:schemeClr val="dk1"/>
              </a:solidFill>
              <a:latin typeface="Times New Roman" panose="02020603050405020304" pitchFamily="18" charset="0"/>
              <a:ea typeface="+mn-ea"/>
              <a:cs typeface="Times New Roman" panose="02020603050405020304" pitchFamily="18" charset="0"/>
            </a:defRPr>
          </a:pPr>
          <a:endParaRPr lang="en-ID"/>
        </a:p>
      </c:txPr>
    </c:title>
    <c:autoTitleDeleted val="0"/>
    <c:plotArea>
      <c:layout>
        <c:manualLayout>
          <c:layoutTarget val="inner"/>
          <c:xMode val="edge"/>
          <c:yMode val="edge"/>
          <c:x val="0.16681710187214263"/>
          <c:y val="9.5171009059072567E-2"/>
          <c:w val="0.7335386221697503"/>
          <c:h val="0.71982981908469723"/>
        </c:manualLayout>
      </c:layout>
      <c:lineChart>
        <c:grouping val="standard"/>
        <c:varyColors val="0"/>
        <c:ser>
          <c:idx val="4"/>
          <c:order val="0"/>
          <c:tx>
            <c:strRef>
              <c:f>'Kerusakan Mesin'!$T$3</c:f>
              <c:strCache>
                <c:ptCount val="1"/>
                <c:pt idx="0">
                  <c:v>Downtime</c:v>
                </c:pt>
              </c:strCache>
            </c:strRef>
          </c:tx>
          <c:spPr>
            <a:ln w="38100" cap="rnd">
              <a:solidFill>
                <a:srgbClr val="C00000"/>
              </a:solidFill>
              <a:round/>
            </a:ln>
            <a:effectLst/>
          </c:spPr>
          <c:marker>
            <c:symbol val="none"/>
          </c:marker>
          <c:cat>
            <c:strRef>
              <c:f>'Kerusakan Mesin'!$S$4:$S$19</c:f>
              <c:strCache>
                <c:ptCount val="16"/>
                <c:pt idx="0">
                  <c:v>Sep</c:v>
                </c:pt>
                <c:pt idx="1">
                  <c:v>Nov</c:v>
                </c:pt>
                <c:pt idx="2">
                  <c:v>Des</c:v>
                </c:pt>
                <c:pt idx="3">
                  <c:v>Jan</c:v>
                </c:pt>
                <c:pt idx="4">
                  <c:v>Feb</c:v>
                </c:pt>
                <c:pt idx="5">
                  <c:v>Mar</c:v>
                </c:pt>
                <c:pt idx="6">
                  <c:v>Apr</c:v>
                </c:pt>
                <c:pt idx="7">
                  <c:v>Mei</c:v>
                </c:pt>
                <c:pt idx="8">
                  <c:v>Jun</c:v>
                </c:pt>
                <c:pt idx="9">
                  <c:v>Jul</c:v>
                </c:pt>
                <c:pt idx="10">
                  <c:v>Agu</c:v>
                </c:pt>
                <c:pt idx="11">
                  <c:v>Sep</c:v>
                </c:pt>
                <c:pt idx="12">
                  <c:v>Okt</c:v>
                </c:pt>
                <c:pt idx="13">
                  <c:v>Nov</c:v>
                </c:pt>
                <c:pt idx="14">
                  <c:v>Des</c:v>
                </c:pt>
                <c:pt idx="15">
                  <c:v>Jan</c:v>
                </c:pt>
              </c:strCache>
            </c:strRef>
          </c:cat>
          <c:val>
            <c:numRef>
              <c:f>'Kerusakan Mesin'!$T$4:$T$19</c:f>
              <c:numCache>
                <c:formatCode>General</c:formatCode>
                <c:ptCount val="16"/>
                <c:pt idx="0">
                  <c:v>1</c:v>
                </c:pt>
                <c:pt idx="1">
                  <c:v>3</c:v>
                </c:pt>
                <c:pt idx="2">
                  <c:v>1</c:v>
                </c:pt>
                <c:pt idx="3">
                  <c:v>2</c:v>
                </c:pt>
                <c:pt idx="4">
                  <c:v>2</c:v>
                </c:pt>
                <c:pt idx="5">
                  <c:v>3</c:v>
                </c:pt>
                <c:pt idx="6">
                  <c:v>12</c:v>
                </c:pt>
                <c:pt idx="7">
                  <c:v>9</c:v>
                </c:pt>
                <c:pt idx="8">
                  <c:v>2</c:v>
                </c:pt>
                <c:pt idx="9">
                  <c:v>4</c:v>
                </c:pt>
                <c:pt idx="10">
                  <c:v>7</c:v>
                </c:pt>
                <c:pt idx="11">
                  <c:v>7</c:v>
                </c:pt>
                <c:pt idx="12">
                  <c:v>8</c:v>
                </c:pt>
                <c:pt idx="13">
                  <c:v>1</c:v>
                </c:pt>
                <c:pt idx="14">
                  <c:v>3</c:v>
                </c:pt>
                <c:pt idx="15">
                  <c:v>3</c:v>
                </c:pt>
              </c:numCache>
            </c:numRef>
          </c:val>
          <c:smooth val="0"/>
          <c:extLst>
            <c:ext xmlns:c16="http://schemas.microsoft.com/office/drawing/2014/chart" uri="{C3380CC4-5D6E-409C-BE32-E72D297353CC}">
              <c16:uniqueId val="{00000005-A8B3-458E-9D1D-D7675A251A56}"/>
            </c:ext>
          </c:extLst>
        </c:ser>
        <c:dLbls>
          <c:showLegendKey val="0"/>
          <c:showVal val="0"/>
          <c:showCatName val="0"/>
          <c:showSerName val="0"/>
          <c:showPercent val="0"/>
          <c:showBubbleSize val="0"/>
        </c:dLbls>
        <c:smooth val="0"/>
        <c:axId val="2047962383"/>
        <c:axId val="2047972463"/>
      </c:lineChart>
      <c:valAx>
        <c:axId val="2047972463"/>
        <c:scaling>
          <c:orientation val="minMax"/>
        </c:scaling>
        <c:delete val="0"/>
        <c:axPos val="r"/>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dk1"/>
                </a:solidFill>
                <a:latin typeface="Times New Roman" panose="02020603050405020304" pitchFamily="18" charset="0"/>
                <a:ea typeface="+mn-ea"/>
                <a:cs typeface="Times New Roman" panose="02020603050405020304" pitchFamily="18" charset="0"/>
              </a:defRPr>
            </a:pPr>
            <a:endParaRPr lang="en-US"/>
          </a:p>
        </c:txPr>
        <c:crossAx val="2047962383"/>
        <c:crosses val="max"/>
        <c:crossBetween val="between"/>
      </c:valAx>
      <c:catAx>
        <c:axId val="2047962383"/>
        <c:scaling>
          <c:orientation val="minMax"/>
        </c:scaling>
        <c:delete val="1"/>
        <c:axPos val="b"/>
        <c:numFmt formatCode="General" sourceLinked="1"/>
        <c:majorTickMark val="out"/>
        <c:minorTickMark val="none"/>
        <c:tickLblPos val="nextTo"/>
        <c:crossAx val="2047972463"/>
        <c:crosses val="autoZero"/>
        <c:auto val="1"/>
        <c:lblAlgn val="ctr"/>
        <c:lblOffset val="100"/>
        <c:noMultiLvlLbl val="0"/>
      </c:catAx>
      <c:dTable>
        <c:showHorzBorder val="0"/>
        <c:showVertBorder val="0"/>
        <c:showOutline val="0"/>
        <c:showKeys val="1"/>
        <c:spPr>
          <a:noFill/>
          <a:ln w="9525">
            <a:solidFill>
              <a:schemeClr val="tx1">
                <a:lumMod val="15000"/>
                <a:lumOff val="85000"/>
              </a:schemeClr>
            </a:solidFill>
          </a:ln>
          <a:effectLst/>
        </c:spPr>
        <c:txPr>
          <a:bodyPr rot="0" spcFirstLastPara="1" vertOverflow="ellipsis" vert="horz" wrap="square" anchor="ctr" anchorCtr="1"/>
          <a:lstStyle/>
          <a:p>
            <a:pPr rtl="0">
              <a:defRPr sz="1000" b="0" i="0" u="none" strike="noStrike" kern="1200" baseline="0">
                <a:solidFill>
                  <a:schemeClr val="dk1"/>
                </a:solidFill>
                <a:latin typeface="Times New Roman" panose="02020603050405020304" pitchFamily="18" charset="0"/>
                <a:ea typeface="+mn-ea"/>
                <a:cs typeface="Times New Roman" panose="02020603050405020304" pitchFamily="18" charset="0"/>
              </a:defRPr>
            </a:pPr>
            <a:endParaRPr lang="en-US"/>
          </a:p>
        </c:txPr>
      </c:dTable>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6350" cap="flat" cmpd="sng" algn="ctr">
      <a:solidFill>
        <a:schemeClr val="dk1"/>
      </a:solidFill>
      <a:prstDash val="solid"/>
      <a:miter lim="800000"/>
    </a:ln>
    <a:effectLst/>
  </c:spPr>
  <c:txPr>
    <a:bodyPr/>
    <a:lstStyle/>
    <a:p>
      <a:pPr>
        <a:defRPr sz="1200">
          <a:solidFill>
            <a:schemeClr val="dk1"/>
          </a:solidFill>
          <a:latin typeface="Times New Roman" panose="02020603050405020304" pitchFamily="18" charset="0"/>
          <a:ea typeface="+mn-ea"/>
          <a:cs typeface="Times New Roman" panose="02020603050405020304"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40" b="0" i="0" u="none" strike="noStrike" kern="1200" cap="none" spc="0" normalizeH="0" baseline="0">
                <a:solidFill>
                  <a:schemeClr val="dk1"/>
                </a:solidFill>
                <a:latin typeface="Times New Roman" panose="02020603050405020304" pitchFamily="18" charset="0"/>
                <a:ea typeface="+mn-ea"/>
                <a:cs typeface="Times New Roman" panose="02020603050405020304" pitchFamily="18" charset="0"/>
              </a:defRPr>
            </a:pPr>
            <a:r>
              <a:rPr lang="id-ID"/>
              <a:t>PENENTUAN KOMPONEN KRITIS</a:t>
            </a:r>
            <a:endParaRPr lang="en-ID"/>
          </a:p>
        </c:rich>
      </c:tx>
      <c:layout>
        <c:manualLayout>
          <c:xMode val="edge"/>
          <c:yMode val="edge"/>
          <c:x val="0.37847821680007121"/>
          <c:y val="2.1426986699240185E-2"/>
        </c:manualLayout>
      </c:layout>
      <c:overlay val="0"/>
      <c:spPr>
        <a:noFill/>
        <a:ln>
          <a:noFill/>
        </a:ln>
        <a:effectLst/>
      </c:spPr>
      <c:txPr>
        <a:bodyPr rot="0" spcFirstLastPara="1" vertOverflow="ellipsis" vert="horz" wrap="square" anchor="ctr" anchorCtr="1"/>
        <a:lstStyle/>
        <a:p>
          <a:pPr>
            <a:defRPr sz="1440" b="0" i="0" u="none" strike="noStrike" kern="1200" cap="none" spc="0" normalizeH="0" baseline="0">
              <a:solidFill>
                <a:schemeClr val="dk1"/>
              </a:solidFill>
              <a:latin typeface="Times New Roman" panose="02020603050405020304" pitchFamily="18" charset="0"/>
              <a:ea typeface="+mn-ea"/>
              <a:cs typeface="Times New Roman" panose="02020603050405020304" pitchFamily="18" charset="0"/>
            </a:defRPr>
          </a:pPr>
          <a:endParaRPr lang="en-ID"/>
        </a:p>
      </c:txPr>
    </c:title>
    <c:autoTitleDeleted val="0"/>
    <c:plotArea>
      <c:layout>
        <c:manualLayout>
          <c:layoutTarget val="inner"/>
          <c:xMode val="edge"/>
          <c:yMode val="edge"/>
          <c:x val="0.16681710187214263"/>
          <c:y val="9.5171009059072567E-2"/>
          <c:w val="0.7335386221697503"/>
          <c:h val="0.71982981908469723"/>
        </c:manualLayout>
      </c:layout>
      <c:barChart>
        <c:barDir val="col"/>
        <c:grouping val="clustered"/>
        <c:varyColors val="0"/>
        <c:ser>
          <c:idx val="0"/>
          <c:order val="0"/>
          <c:tx>
            <c:strRef>
              <c:f>Presentase!$D$2</c:f>
              <c:strCache>
                <c:ptCount val="1"/>
                <c:pt idx="0">
                  <c:v>Downtime (jam)</c:v>
                </c:pt>
              </c:strCache>
            </c:strRef>
          </c:tx>
          <c:spPr>
            <a:solidFill>
              <a:schemeClr val="accent4">
                <a:shade val="65000"/>
              </a:schemeClr>
            </a:solidFill>
            <a:ln>
              <a:noFill/>
            </a:ln>
            <a:effectLst/>
          </c:spPr>
          <c:invertIfNegative val="0"/>
          <c:cat>
            <c:strRef>
              <c:f>Presentase!$C$3:$C$7</c:f>
              <c:strCache>
                <c:ptCount val="5"/>
                <c:pt idx="0">
                  <c:v>Motor Hoist</c:v>
                </c:pt>
                <c:pt idx="1">
                  <c:v>Panel Control</c:v>
                </c:pt>
                <c:pt idx="2">
                  <c:v>Power Supply</c:v>
                </c:pt>
                <c:pt idx="3">
                  <c:v>Lifting</c:v>
                </c:pt>
                <c:pt idx="4">
                  <c:v>Trolley</c:v>
                </c:pt>
              </c:strCache>
            </c:strRef>
          </c:cat>
          <c:val>
            <c:numRef>
              <c:f>Presentase!$D$3:$D$7</c:f>
              <c:numCache>
                <c:formatCode>0.0</c:formatCode>
                <c:ptCount val="5"/>
                <c:pt idx="0">
                  <c:v>5.8166666666666664</c:v>
                </c:pt>
                <c:pt idx="1">
                  <c:v>11.616666666666671</c:v>
                </c:pt>
                <c:pt idx="2">
                  <c:v>11.033333333333333</c:v>
                </c:pt>
                <c:pt idx="3">
                  <c:v>11.983333333333334</c:v>
                </c:pt>
                <c:pt idx="4">
                  <c:v>55.883333333333333</c:v>
                </c:pt>
              </c:numCache>
            </c:numRef>
          </c:val>
          <c:extLst>
            <c:ext xmlns:c16="http://schemas.microsoft.com/office/drawing/2014/chart" uri="{C3380CC4-5D6E-409C-BE32-E72D297353CC}">
              <c16:uniqueId val="{00000000-EB4A-4CC4-AD31-33A99F9DCBB1}"/>
            </c:ext>
          </c:extLst>
        </c:ser>
        <c:ser>
          <c:idx val="1"/>
          <c:order val="1"/>
          <c:tx>
            <c:strRef>
              <c:f>Presentase!$E$2</c:f>
              <c:strCache>
                <c:ptCount val="1"/>
                <c:pt idx="0">
                  <c:v>% Downtime</c:v>
                </c:pt>
              </c:strCache>
            </c:strRef>
          </c:tx>
          <c:spPr>
            <a:solidFill>
              <a:schemeClr val="accent4"/>
            </a:solidFill>
            <a:ln>
              <a:noFill/>
            </a:ln>
            <a:effectLst/>
          </c:spPr>
          <c:invertIfNegative val="0"/>
          <c:cat>
            <c:strRef>
              <c:f>Presentase!$C$3:$C$7</c:f>
              <c:strCache>
                <c:ptCount val="5"/>
                <c:pt idx="0">
                  <c:v>Motor Hoist</c:v>
                </c:pt>
                <c:pt idx="1">
                  <c:v>Panel Control</c:v>
                </c:pt>
                <c:pt idx="2">
                  <c:v>Power Supply</c:v>
                </c:pt>
                <c:pt idx="3">
                  <c:v>Lifting</c:v>
                </c:pt>
                <c:pt idx="4">
                  <c:v>Trolley</c:v>
                </c:pt>
              </c:strCache>
            </c:strRef>
          </c:cat>
          <c:val>
            <c:numRef>
              <c:f>Presentase!$E$3:$E$7</c:f>
              <c:numCache>
                <c:formatCode>0.0</c:formatCode>
                <c:ptCount val="5"/>
                <c:pt idx="0">
                  <c:v>6.0380622837370233</c:v>
                </c:pt>
                <c:pt idx="1">
                  <c:v>12.058823529411768</c:v>
                </c:pt>
                <c:pt idx="2">
                  <c:v>11.453287197231834</c:v>
                </c:pt>
                <c:pt idx="3">
                  <c:v>12.439446366782006</c:v>
                </c:pt>
                <c:pt idx="4">
                  <c:v>58.010380622837367</c:v>
                </c:pt>
              </c:numCache>
            </c:numRef>
          </c:val>
          <c:extLst>
            <c:ext xmlns:c16="http://schemas.microsoft.com/office/drawing/2014/chart" uri="{C3380CC4-5D6E-409C-BE32-E72D297353CC}">
              <c16:uniqueId val="{00000001-EB4A-4CC4-AD31-33A99F9DCBB1}"/>
            </c:ext>
          </c:extLst>
        </c:ser>
        <c:dLbls>
          <c:showLegendKey val="0"/>
          <c:showVal val="0"/>
          <c:showCatName val="0"/>
          <c:showSerName val="0"/>
          <c:showPercent val="0"/>
          <c:showBubbleSize val="0"/>
        </c:dLbls>
        <c:gapWidth val="269"/>
        <c:axId val="2047952303"/>
        <c:axId val="2047953263"/>
      </c:barChart>
      <c:lineChart>
        <c:grouping val="standard"/>
        <c:varyColors val="0"/>
        <c:ser>
          <c:idx val="2"/>
          <c:order val="2"/>
          <c:tx>
            <c:strRef>
              <c:f>Presentase!$F$2</c:f>
              <c:strCache>
                <c:ptCount val="1"/>
                <c:pt idx="0">
                  <c:v>% Downtime Kumulatif</c:v>
                </c:pt>
              </c:strCache>
            </c:strRef>
          </c:tx>
          <c:spPr>
            <a:ln w="38100" cap="rnd">
              <a:solidFill>
                <a:schemeClr val="accent2">
                  <a:lumMod val="50000"/>
                </a:schemeClr>
              </a:solidFill>
              <a:round/>
            </a:ln>
            <a:effectLst/>
          </c:spPr>
          <c:marker>
            <c:symbol val="none"/>
          </c:marker>
          <c:cat>
            <c:strRef>
              <c:f>Presentase!$C$3:$C$7</c:f>
              <c:strCache>
                <c:ptCount val="5"/>
                <c:pt idx="0">
                  <c:v>Motor Hoist</c:v>
                </c:pt>
                <c:pt idx="1">
                  <c:v>Panel Control</c:v>
                </c:pt>
                <c:pt idx="2">
                  <c:v>Power Supply</c:v>
                </c:pt>
                <c:pt idx="3">
                  <c:v>Lifting</c:v>
                </c:pt>
                <c:pt idx="4">
                  <c:v>Trolley</c:v>
                </c:pt>
              </c:strCache>
            </c:strRef>
          </c:cat>
          <c:val>
            <c:numRef>
              <c:f>Presentase!$F$3:$F$7</c:f>
              <c:numCache>
                <c:formatCode>0.0</c:formatCode>
                <c:ptCount val="5"/>
                <c:pt idx="0">
                  <c:v>6.0380622837370233</c:v>
                </c:pt>
                <c:pt idx="1">
                  <c:v>18.096885813148791</c:v>
                </c:pt>
                <c:pt idx="2">
                  <c:v>29.550173010380625</c:v>
                </c:pt>
                <c:pt idx="3">
                  <c:v>41.989619377162633</c:v>
                </c:pt>
                <c:pt idx="4" formatCode="0">
                  <c:v>100</c:v>
                </c:pt>
              </c:numCache>
            </c:numRef>
          </c:val>
          <c:smooth val="0"/>
          <c:extLst>
            <c:ext xmlns:c16="http://schemas.microsoft.com/office/drawing/2014/chart" uri="{C3380CC4-5D6E-409C-BE32-E72D297353CC}">
              <c16:uniqueId val="{00000002-EB4A-4CC4-AD31-33A99F9DCBB1}"/>
            </c:ext>
          </c:extLst>
        </c:ser>
        <c:dLbls>
          <c:showLegendKey val="0"/>
          <c:showVal val="0"/>
          <c:showCatName val="0"/>
          <c:showSerName val="0"/>
          <c:showPercent val="0"/>
          <c:showBubbleSize val="0"/>
        </c:dLbls>
        <c:marker val="1"/>
        <c:smooth val="0"/>
        <c:axId val="2047962383"/>
        <c:axId val="2047972463"/>
      </c:lineChart>
      <c:catAx>
        <c:axId val="204795230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cap="none" spc="0" normalizeH="0" baseline="0">
                <a:solidFill>
                  <a:schemeClr val="dk1"/>
                </a:solidFill>
                <a:latin typeface="Times New Roman" panose="02020603050405020304" pitchFamily="18" charset="0"/>
                <a:ea typeface="+mn-ea"/>
                <a:cs typeface="Times New Roman" panose="02020603050405020304" pitchFamily="18" charset="0"/>
              </a:defRPr>
            </a:pPr>
            <a:endParaRPr lang="en-US"/>
          </a:p>
        </c:txPr>
        <c:crossAx val="2047953263"/>
        <c:crosses val="autoZero"/>
        <c:auto val="1"/>
        <c:lblAlgn val="ctr"/>
        <c:lblOffset val="100"/>
        <c:noMultiLvlLbl val="0"/>
      </c:catAx>
      <c:valAx>
        <c:axId val="2047953263"/>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noFill/>
              <a:round/>
            </a:ln>
            <a:effectLst/>
          </c:spPr>
        </c:minorGridlines>
        <c:title>
          <c:tx>
            <c:rich>
              <a:bodyPr rot="-5400000" spcFirstLastPara="1" vertOverflow="ellipsis" vert="horz" wrap="square" anchor="ctr" anchorCtr="1"/>
              <a:lstStyle/>
              <a:p>
                <a:pPr>
                  <a:defRPr sz="1200" b="0" i="0" u="none" strike="noStrike" kern="1200" cap="all" baseline="0">
                    <a:solidFill>
                      <a:schemeClr val="dk1"/>
                    </a:solidFill>
                    <a:latin typeface="Times New Roman" panose="02020603050405020304" pitchFamily="18" charset="0"/>
                    <a:ea typeface="+mn-ea"/>
                    <a:cs typeface="Times New Roman" panose="02020603050405020304" pitchFamily="18" charset="0"/>
                  </a:defRPr>
                </a:pPr>
                <a:r>
                  <a:rPr lang="en-ID"/>
                  <a:t>Downtime (jam) </a:t>
                </a:r>
              </a:p>
            </c:rich>
          </c:tx>
          <c:layout>
            <c:manualLayout>
              <c:xMode val="edge"/>
              <c:yMode val="edge"/>
              <c:x val="8.5117374353951905E-2"/>
              <c:y val="0.28266255500754234"/>
            </c:manualLayout>
          </c:layout>
          <c:overlay val="0"/>
          <c:spPr>
            <a:noFill/>
            <a:ln>
              <a:noFill/>
            </a:ln>
            <a:effectLst/>
          </c:spPr>
          <c:txPr>
            <a:bodyPr rot="-5400000" spcFirstLastPara="1" vertOverflow="ellipsis" vert="horz" wrap="square" anchor="ctr" anchorCtr="1"/>
            <a:lstStyle/>
            <a:p>
              <a:pPr>
                <a:defRPr sz="1200" b="0" i="0" u="none" strike="noStrike" kern="1200" cap="all" baseline="0">
                  <a:solidFill>
                    <a:schemeClr val="dk1"/>
                  </a:solidFill>
                  <a:latin typeface="Times New Roman" panose="02020603050405020304" pitchFamily="18" charset="0"/>
                  <a:ea typeface="+mn-ea"/>
                  <a:cs typeface="Times New Roman" panose="02020603050405020304" pitchFamily="18" charset="0"/>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dk1"/>
                </a:solidFill>
                <a:latin typeface="Times New Roman" panose="02020603050405020304" pitchFamily="18" charset="0"/>
                <a:ea typeface="+mn-ea"/>
                <a:cs typeface="Times New Roman" panose="02020603050405020304" pitchFamily="18" charset="0"/>
              </a:defRPr>
            </a:pPr>
            <a:endParaRPr lang="en-US"/>
          </a:p>
        </c:txPr>
        <c:crossAx val="2047952303"/>
        <c:crosses val="autoZero"/>
        <c:crossBetween val="between"/>
      </c:valAx>
      <c:valAx>
        <c:axId val="2047972463"/>
        <c:scaling>
          <c:orientation val="minMax"/>
        </c:scaling>
        <c:delete val="0"/>
        <c:axPos val="r"/>
        <c:title>
          <c:tx>
            <c:rich>
              <a:bodyPr rot="-5400000" spcFirstLastPara="1" vertOverflow="ellipsis" vert="horz" wrap="square" anchor="ctr" anchorCtr="1"/>
              <a:lstStyle/>
              <a:p>
                <a:pPr>
                  <a:defRPr sz="1200" b="0" i="0" u="none" strike="noStrike" kern="1200" cap="all" baseline="0">
                    <a:solidFill>
                      <a:schemeClr val="dk1"/>
                    </a:solidFill>
                    <a:latin typeface="Times New Roman" panose="02020603050405020304" pitchFamily="18" charset="0"/>
                    <a:ea typeface="+mn-ea"/>
                    <a:cs typeface="Times New Roman" panose="02020603050405020304" pitchFamily="18" charset="0"/>
                  </a:defRPr>
                </a:pPr>
                <a:r>
                  <a:rPr lang="en-ID"/>
                  <a:t>% Downtime Kumulatif </a:t>
                </a:r>
              </a:p>
            </c:rich>
          </c:tx>
          <c:layout>
            <c:manualLayout>
              <c:xMode val="edge"/>
              <c:yMode val="edge"/>
              <c:x val="0.95344538162247072"/>
              <c:y val="0.24031610460123581"/>
            </c:manualLayout>
          </c:layout>
          <c:overlay val="0"/>
          <c:spPr>
            <a:noFill/>
            <a:ln>
              <a:noFill/>
            </a:ln>
            <a:effectLst/>
          </c:spPr>
          <c:txPr>
            <a:bodyPr rot="-5400000" spcFirstLastPara="1" vertOverflow="ellipsis" vert="horz" wrap="square" anchor="ctr" anchorCtr="1"/>
            <a:lstStyle/>
            <a:p>
              <a:pPr>
                <a:defRPr sz="1200" b="0" i="0" u="none" strike="noStrike" kern="1200" cap="all" baseline="0">
                  <a:solidFill>
                    <a:schemeClr val="dk1"/>
                  </a:solidFill>
                  <a:latin typeface="Times New Roman" panose="02020603050405020304" pitchFamily="18" charset="0"/>
                  <a:ea typeface="+mn-ea"/>
                  <a:cs typeface="Times New Roman" panose="02020603050405020304" pitchFamily="18" charset="0"/>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dk1"/>
                </a:solidFill>
                <a:latin typeface="Times New Roman" panose="02020603050405020304" pitchFamily="18" charset="0"/>
                <a:ea typeface="+mn-ea"/>
                <a:cs typeface="Times New Roman" panose="02020603050405020304" pitchFamily="18" charset="0"/>
              </a:defRPr>
            </a:pPr>
            <a:endParaRPr lang="en-US"/>
          </a:p>
        </c:txPr>
        <c:crossAx val="2047962383"/>
        <c:crosses val="max"/>
        <c:crossBetween val="between"/>
      </c:valAx>
      <c:catAx>
        <c:axId val="2047962383"/>
        <c:scaling>
          <c:orientation val="minMax"/>
        </c:scaling>
        <c:delete val="1"/>
        <c:axPos val="b"/>
        <c:numFmt formatCode="General" sourceLinked="1"/>
        <c:majorTickMark val="out"/>
        <c:minorTickMark val="none"/>
        <c:tickLblPos val="nextTo"/>
        <c:crossAx val="2047972463"/>
        <c:crosses val="autoZero"/>
        <c:auto val="1"/>
        <c:lblAlgn val="ctr"/>
        <c:lblOffset val="100"/>
        <c:noMultiLvlLbl val="0"/>
      </c:catAx>
      <c:dTable>
        <c:showHorzBorder val="0"/>
        <c:showVertBorder val="0"/>
        <c:showOutline val="0"/>
        <c:showKeys val="1"/>
        <c:spPr>
          <a:noFill/>
          <a:ln w="9525">
            <a:solidFill>
              <a:schemeClr val="tx1">
                <a:lumMod val="15000"/>
                <a:lumOff val="85000"/>
              </a:schemeClr>
            </a:solidFill>
          </a:ln>
          <a:effectLst/>
        </c:spPr>
        <c:txPr>
          <a:bodyPr rot="0" spcFirstLastPara="1" vertOverflow="ellipsis" vert="horz" wrap="square" anchor="ctr" anchorCtr="1"/>
          <a:lstStyle/>
          <a:p>
            <a:pPr rtl="0">
              <a:defRPr sz="1200" b="0" i="0" u="none" strike="noStrike" kern="1200" baseline="0">
                <a:solidFill>
                  <a:schemeClr val="dk1"/>
                </a:solidFill>
                <a:latin typeface="Times New Roman" panose="02020603050405020304" pitchFamily="18" charset="0"/>
                <a:ea typeface="+mn-ea"/>
                <a:cs typeface="Times New Roman" panose="02020603050405020304" pitchFamily="18" charset="0"/>
              </a:defRPr>
            </a:pPr>
            <a:endParaRPr lang="en-US"/>
          </a:p>
        </c:txPr>
      </c:dTable>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6350" cap="flat" cmpd="sng" algn="ctr">
      <a:solidFill>
        <a:schemeClr val="dk1"/>
      </a:solidFill>
      <a:prstDash val="solid"/>
      <a:miter lim="800000"/>
    </a:ln>
    <a:effectLst/>
  </c:spPr>
  <c:txPr>
    <a:bodyPr/>
    <a:lstStyle/>
    <a:p>
      <a:pPr>
        <a:defRPr sz="1200">
          <a:solidFill>
            <a:schemeClr val="dk1"/>
          </a:solidFill>
          <a:latin typeface="Times New Roman" panose="02020603050405020304" pitchFamily="18" charset="0"/>
          <a:ea typeface="+mn-ea"/>
          <a:cs typeface="Times New Roman" panose="02020603050405020304"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7">
  <a:schemeClr val="accent4"/>
</cs:colorStyle>
</file>

<file path=xl/charts/colors2.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7</xdr:col>
      <xdr:colOff>383396</xdr:colOff>
      <xdr:row>1</xdr:row>
      <xdr:rowOff>1626</xdr:rowOff>
    </xdr:from>
    <xdr:to>
      <xdr:col>10</xdr:col>
      <xdr:colOff>383397</xdr:colOff>
      <xdr:row>31</xdr:row>
      <xdr:rowOff>148445</xdr:rowOff>
    </xdr:to>
    <mc:AlternateContent xmlns:mc="http://schemas.openxmlformats.org/markup-compatibility/2006" xmlns:sle15="http://schemas.microsoft.com/office/drawing/2012/slicer">
      <mc:Choice Requires="sle15">
        <xdr:graphicFrame macro="">
          <xdr:nvGraphicFramePr>
            <xdr:cNvPr id="3" name="Rusak">
              <a:extLst>
                <a:ext uri="{FF2B5EF4-FFF2-40B4-BE49-F238E27FC236}">
                  <a16:creationId xmlns:a16="http://schemas.microsoft.com/office/drawing/2014/main" id="{7EFF708C-2BF9-73EE-4D07-4D19812168EF}"/>
                </a:ext>
              </a:extLst>
            </xdr:cNvPr>
            <xdr:cNvGraphicFramePr/>
          </xdr:nvGraphicFramePr>
          <xdr:xfrm>
            <a:off x="0" y="0"/>
            <a:ext cx="0" cy="0"/>
          </xdr:xfrm>
          <a:graphic>
            <a:graphicData uri="http://schemas.microsoft.com/office/drawing/2010/slicer">
              <sle:slicer xmlns:sle="http://schemas.microsoft.com/office/drawing/2010/slicer" name="Rusak"/>
            </a:graphicData>
          </a:graphic>
        </xdr:graphicFrame>
      </mc:Choice>
      <mc:Fallback xmlns="">
        <xdr:sp macro="" textlink="">
          <xdr:nvSpPr>
            <xdr:cNvPr id="0" name=""/>
            <xdr:cNvSpPr>
              <a:spLocks noTextEdit="1"/>
            </xdr:cNvSpPr>
          </xdr:nvSpPr>
          <xdr:spPr>
            <a:xfrm>
              <a:off x="14002564" y="187244"/>
              <a:ext cx="1831731" cy="2720242"/>
            </a:xfrm>
            <a:prstGeom prst="rect">
              <a:avLst/>
            </a:prstGeom>
            <a:solidFill>
              <a:prstClr val="white"/>
            </a:solidFill>
            <a:ln w="1">
              <a:solidFill>
                <a:prstClr val="green"/>
              </a:solidFill>
            </a:ln>
          </xdr:spPr>
          <xdr:txBody>
            <a:bodyPr vertOverflow="clip" horzOverflow="clip"/>
            <a:lstStyle/>
            <a:p>
              <a:r>
                <a:rPr lang="en-ID"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20</xdr:col>
      <xdr:colOff>587375</xdr:colOff>
      <xdr:row>2</xdr:row>
      <xdr:rowOff>74744</xdr:rowOff>
    </xdr:from>
    <xdr:to>
      <xdr:col>42</xdr:col>
      <xdr:colOff>298979</xdr:colOff>
      <xdr:row>29</xdr:row>
      <xdr:rowOff>2267</xdr:rowOff>
    </xdr:to>
    <xdr:graphicFrame macro="">
      <xdr:nvGraphicFramePr>
        <xdr:cNvPr id="4" name="Chart 3">
          <a:extLst>
            <a:ext uri="{FF2B5EF4-FFF2-40B4-BE49-F238E27FC236}">
              <a16:creationId xmlns:a16="http://schemas.microsoft.com/office/drawing/2014/main" id="{BCD0DC8B-0513-475D-A4BF-41A7834161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596515</xdr:colOff>
      <xdr:row>0</xdr:row>
      <xdr:rowOff>171015</xdr:rowOff>
    </xdr:from>
    <xdr:to>
      <xdr:col>26</xdr:col>
      <xdr:colOff>269032</xdr:colOff>
      <xdr:row>28</xdr:row>
      <xdr:rowOff>161637</xdr:rowOff>
    </xdr:to>
    <xdr:graphicFrame macro="">
      <xdr:nvGraphicFramePr>
        <xdr:cNvPr id="2" name="Chart 1">
          <a:extLst>
            <a:ext uri="{FF2B5EF4-FFF2-40B4-BE49-F238E27FC236}">
              <a16:creationId xmlns:a16="http://schemas.microsoft.com/office/drawing/2014/main" id="{D3E6928D-B628-B82B-05A4-F7AEFA2212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204108</xdr:colOff>
      <xdr:row>5</xdr:row>
      <xdr:rowOff>107797</xdr:rowOff>
    </xdr:from>
    <xdr:to>
      <xdr:col>10</xdr:col>
      <xdr:colOff>467635</xdr:colOff>
      <xdr:row>25</xdr:row>
      <xdr:rowOff>102053</xdr:rowOff>
    </xdr:to>
    <xdr:pic>
      <xdr:nvPicPr>
        <xdr:cNvPr id="2" name="Picture 1">
          <a:extLst>
            <a:ext uri="{FF2B5EF4-FFF2-40B4-BE49-F238E27FC236}">
              <a16:creationId xmlns:a16="http://schemas.microsoft.com/office/drawing/2014/main" id="{7E840EE5-7E00-AD07-5F18-ADA18603513F}"/>
            </a:ext>
          </a:extLst>
        </xdr:cNvPr>
        <xdr:cNvPicPr>
          <a:picLocks noChangeAspect="1"/>
        </xdr:cNvPicPr>
      </xdr:nvPicPr>
      <xdr:blipFill>
        <a:blip xmlns:r="http://schemas.openxmlformats.org/officeDocument/2006/relationships" r:embed="rId1"/>
        <a:stretch>
          <a:fillRect/>
        </a:stretch>
      </xdr:blipFill>
      <xdr:spPr>
        <a:xfrm>
          <a:off x="816429" y="1071636"/>
          <a:ext cx="5774420" cy="3849613"/>
        </a:xfrm>
        <a:prstGeom prst="rect">
          <a:avLst/>
        </a:prstGeom>
      </xdr:spPr>
    </xdr:pic>
    <xdr:clientData/>
  </xdr:twoCellAnchor>
  <xdr:twoCellAnchor editAs="oneCell">
    <xdr:from>
      <xdr:col>11</xdr:col>
      <xdr:colOff>206583</xdr:colOff>
      <xdr:row>5</xdr:row>
      <xdr:rowOff>90302</xdr:rowOff>
    </xdr:from>
    <xdr:to>
      <xdr:col>22</xdr:col>
      <xdr:colOff>86592</xdr:colOff>
      <xdr:row>25</xdr:row>
      <xdr:rowOff>106431</xdr:rowOff>
    </xdr:to>
    <xdr:pic>
      <xdr:nvPicPr>
        <xdr:cNvPr id="3" name="Picture 2">
          <a:extLst>
            <a:ext uri="{FF2B5EF4-FFF2-40B4-BE49-F238E27FC236}">
              <a16:creationId xmlns:a16="http://schemas.microsoft.com/office/drawing/2014/main" id="{3FD1176F-12D3-533D-5801-0A21D4E5F73C}"/>
            </a:ext>
          </a:extLst>
        </xdr:cNvPr>
        <xdr:cNvPicPr>
          <a:picLocks noChangeAspect="1"/>
        </xdr:cNvPicPr>
      </xdr:nvPicPr>
      <xdr:blipFill>
        <a:blip xmlns:r="http://schemas.openxmlformats.org/officeDocument/2006/relationships" r:embed="rId2"/>
        <a:stretch>
          <a:fillRect/>
        </a:stretch>
      </xdr:blipFill>
      <xdr:spPr>
        <a:xfrm>
          <a:off x="6874083" y="1100529"/>
          <a:ext cx="5999100" cy="40570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110490</xdr:colOff>
      <xdr:row>3</xdr:row>
      <xdr:rowOff>65023</xdr:rowOff>
    </xdr:from>
    <xdr:to>
      <xdr:col>2</xdr:col>
      <xdr:colOff>642522</xdr:colOff>
      <xdr:row>4</xdr:row>
      <xdr:rowOff>134872</xdr:rowOff>
    </xdr:to>
    <xdr:pic>
      <xdr:nvPicPr>
        <xdr:cNvPr id="2" name="Picture 1">
          <a:extLst>
            <a:ext uri="{FF2B5EF4-FFF2-40B4-BE49-F238E27FC236}">
              <a16:creationId xmlns:a16="http://schemas.microsoft.com/office/drawing/2014/main" id="{7177CA27-BD2A-7F58-D891-F98F976DCCCB}"/>
            </a:ext>
          </a:extLst>
        </xdr:cNvPr>
        <xdr:cNvPicPr>
          <a:picLocks noChangeAspect="1"/>
        </xdr:cNvPicPr>
      </xdr:nvPicPr>
      <xdr:blipFill rotWithShape="1">
        <a:blip xmlns:r="http://schemas.openxmlformats.org/officeDocument/2006/relationships" r:embed="rId1"/>
        <a:srcRect l="925" t="4761" b="9537"/>
        <a:stretch>
          <a:fillRect/>
        </a:stretch>
      </xdr:blipFill>
      <xdr:spPr>
        <a:xfrm>
          <a:off x="716182" y="651177"/>
          <a:ext cx="1137725" cy="265233"/>
        </a:xfrm>
        <a:prstGeom prst="rect">
          <a:avLst/>
        </a:prstGeom>
      </xdr:spPr>
    </xdr:pic>
    <xdr:clientData/>
  </xdr:twoCellAnchor>
  <xdr:oneCellAnchor>
    <xdr:from>
      <xdr:col>2</xdr:col>
      <xdr:colOff>86915</xdr:colOff>
      <xdr:row>17</xdr:row>
      <xdr:rowOff>9922</xdr:rowOff>
    </xdr:from>
    <xdr:ext cx="371475" cy="17222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3174DC59-C927-8881-1D07-2636D0A10C32}"/>
                </a:ext>
              </a:extLst>
            </xdr:cNvPr>
            <xdr:cNvSpPr txBox="1"/>
          </xdr:nvSpPr>
          <xdr:spPr>
            <a:xfrm>
              <a:off x="1297384" y="3383360"/>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ID" sz="1100" i="1">
                            <a:latin typeface="Cambria Math" panose="02040503050406030204" pitchFamily="18" charset="0"/>
                          </a:rPr>
                        </m:ctrlPr>
                      </m:sSubPr>
                      <m:e>
                        <m:r>
                          <a:rPr lang="id-ID" sz="1100" b="0" i="1">
                            <a:latin typeface="Cambria Math" panose="02040503050406030204" pitchFamily="18" charset="0"/>
                          </a:rPr>
                          <m:t>𝑡</m:t>
                        </m:r>
                      </m:e>
                      <m:sub>
                        <m:r>
                          <a:rPr lang="id-ID" sz="1100" b="0" i="1">
                            <a:latin typeface="Cambria Math" panose="02040503050406030204" pitchFamily="18" charset="0"/>
                          </a:rPr>
                          <m:t>𝑚𝑒𝑑</m:t>
                        </m:r>
                      </m:sub>
                    </m:sSub>
                  </m:oMath>
                </m:oMathPara>
              </a14:m>
              <a:endParaRPr lang="en-ID" sz="1100"/>
            </a:p>
          </xdr:txBody>
        </xdr:sp>
      </mc:Choice>
      <mc:Fallback xmlns="">
        <xdr:sp macro="" textlink="">
          <xdr:nvSpPr>
            <xdr:cNvPr id="3" name="TextBox 2">
              <a:extLst>
                <a:ext uri="{FF2B5EF4-FFF2-40B4-BE49-F238E27FC236}">
                  <a16:creationId xmlns:a16="http://schemas.microsoft.com/office/drawing/2014/main" id="{3174DC59-C927-8881-1D07-2636D0A10C32}"/>
                </a:ext>
              </a:extLst>
            </xdr:cNvPr>
            <xdr:cNvSpPr txBox="1"/>
          </xdr:nvSpPr>
          <xdr:spPr>
            <a:xfrm>
              <a:off x="1297384" y="3383360"/>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id-ID" sz="1100" b="0" i="0">
                  <a:latin typeface="Cambria Math" panose="02040503050406030204" pitchFamily="18" charset="0"/>
                </a:rPr>
                <a:t>𝑡</a:t>
              </a:r>
              <a:r>
                <a:rPr lang="en-ID" sz="1100" b="0" i="0">
                  <a:latin typeface="Cambria Math" panose="02040503050406030204" pitchFamily="18" charset="0"/>
                </a:rPr>
                <a:t>_</a:t>
              </a:r>
              <a:r>
                <a:rPr lang="id-ID" sz="1100" b="0" i="0">
                  <a:latin typeface="Cambria Math" panose="02040503050406030204" pitchFamily="18" charset="0"/>
                </a:rPr>
                <a:t>𝑚𝑒𝑑</a:t>
              </a:r>
              <a:endParaRPr lang="en-ID" sz="1100"/>
            </a:p>
          </xdr:txBody>
        </xdr:sp>
      </mc:Fallback>
    </mc:AlternateContent>
    <xdr:clientData/>
  </xdr:oneCellAnchor>
  <xdr:oneCellAnchor>
    <xdr:from>
      <xdr:col>2</xdr:col>
      <xdr:colOff>318690</xdr:colOff>
      <xdr:row>17</xdr:row>
      <xdr:rowOff>21828</xdr:rowOff>
    </xdr:from>
    <xdr:ext cx="371475" cy="17222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B9DF6F7E-E9D8-46BA-B66C-557F03C46EF0}"/>
                </a:ext>
              </a:extLst>
            </xdr:cNvPr>
            <xdr:cNvSpPr txBox="1"/>
          </xdr:nvSpPr>
          <xdr:spPr>
            <a:xfrm>
              <a:off x="1529159" y="3395266"/>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ID" sz="1100" i="1">
                            <a:latin typeface="Cambria Math" panose="02040503050406030204" pitchFamily="18" charset="0"/>
                          </a:rPr>
                        </m:ctrlPr>
                      </m:sSubPr>
                      <m:e>
                        <m:r>
                          <a:rPr lang="id-ID" sz="1100" b="0" i="1">
                            <a:latin typeface="Cambria Math" panose="02040503050406030204" pitchFamily="18" charset="0"/>
                          </a:rPr>
                          <m:t>𝑡</m:t>
                        </m:r>
                      </m:e>
                      <m:sub>
                        <m:r>
                          <a:rPr lang="id-ID" sz="1100" b="0" i="1">
                            <a:latin typeface="Cambria Math" panose="02040503050406030204" pitchFamily="18" charset="0"/>
                          </a:rPr>
                          <m:t>𝑚𝑒𝑑</m:t>
                        </m:r>
                      </m:sub>
                    </m:sSub>
                  </m:oMath>
                </m:oMathPara>
              </a14:m>
              <a:endParaRPr lang="en-ID" sz="1100"/>
            </a:p>
          </xdr:txBody>
        </xdr:sp>
      </mc:Choice>
      <mc:Fallback xmlns="">
        <xdr:sp macro="" textlink="">
          <xdr:nvSpPr>
            <xdr:cNvPr id="4" name="TextBox 3">
              <a:extLst>
                <a:ext uri="{FF2B5EF4-FFF2-40B4-BE49-F238E27FC236}">
                  <a16:creationId xmlns:a16="http://schemas.microsoft.com/office/drawing/2014/main" id="{B9DF6F7E-E9D8-46BA-B66C-557F03C46EF0}"/>
                </a:ext>
              </a:extLst>
            </xdr:cNvPr>
            <xdr:cNvSpPr txBox="1"/>
          </xdr:nvSpPr>
          <xdr:spPr>
            <a:xfrm>
              <a:off x="1529159" y="3395266"/>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id-ID" sz="1100" b="0" i="0">
                  <a:latin typeface="Cambria Math" panose="02040503050406030204" pitchFamily="18" charset="0"/>
                </a:rPr>
                <a:t>𝑡</a:t>
              </a:r>
              <a:r>
                <a:rPr lang="en-ID" sz="1100" b="0" i="0">
                  <a:latin typeface="Cambria Math" panose="02040503050406030204" pitchFamily="18" charset="0"/>
                </a:rPr>
                <a:t>_</a:t>
              </a:r>
              <a:r>
                <a:rPr lang="id-ID" sz="1100" b="0" i="0">
                  <a:latin typeface="Cambria Math" panose="02040503050406030204" pitchFamily="18" charset="0"/>
                </a:rPr>
                <a:t>𝑚𝑒𝑑</a:t>
              </a:r>
              <a:endParaRPr lang="en-ID" sz="1100"/>
            </a:p>
          </xdr:txBody>
        </xdr:sp>
      </mc:Fallback>
    </mc:AlternateContent>
    <xdr:clientData/>
  </xdr:oneCellAnchor>
  <xdr:twoCellAnchor editAs="oneCell">
    <xdr:from>
      <xdr:col>11</xdr:col>
      <xdr:colOff>207172</xdr:colOff>
      <xdr:row>3</xdr:row>
      <xdr:rowOff>60861</xdr:rowOff>
    </xdr:from>
    <xdr:to>
      <xdr:col>12</xdr:col>
      <xdr:colOff>546081</xdr:colOff>
      <xdr:row>4</xdr:row>
      <xdr:rowOff>159108</xdr:rowOff>
    </xdr:to>
    <xdr:pic>
      <xdr:nvPicPr>
        <xdr:cNvPr id="9" name="Picture 8">
          <a:extLst>
            <a:ext uri="{FF2B5EF4-FFF2-40B4-BE49-F238E27FC236}">
              <a16:creationId xmlns:a16="http://schemas.microsoft.com/office/drawing/2014/main" id="{4BE50D45-FA63-14D5-9DE0-371A636FB1E4}"/>
            </a:ext>
          </a:extLst>
        </xdr:cNvPr>
        <xdr:cNvPicPr>
          <a:picLocks noChangeAspect="1"/>
        </xdr:cNvPicPr>
      </xdr:nvPicPr>
      <xdr:blipFill>
        <a:blip xmlns:r="http://schemas.openxmlformats.org/officeDocument/2006/relationships" r:embed="rId2"/>
        <a:stretch>
          <a:fillRect/>
        </a:stretch>
      </xdr:blipFill>
      <xdr:spPr>
        <a:xfrm>
          <a:off x="2776480" y="647015"/>
          <a:ext cx="1078591" cy="293631"/>
        </a:xfrm>
        <a:prstGeom prst="rect">
          <a:avLst/>
        </a:prstGeom>
      </xdr:spPr>
    </xdr:pic>
    <xdr:clientData/>
  </xdr:twoCellAnchor>
  <xdr:twoCellAnchor editAs="oneCell">
    <xdr:from>
      <xdr:col>4</xdr:col>
      <xdr:colOff>41676</xdr:colOff>
      <xdr:row>13</xdr:row>
      <xdr:rowOff>141326</xdr:rowOff>
    </xdr:from>
    <xdr:to>
      <xdr:col>9</xdr:col>
      <xdr:colOff>341908</xdr:colOff>
      <xdr:row>22</xdr:row>
      <xdr:rowOff>1504</xdr:rowOff>
    </xdr:to>
    <xdr:pic>
      <xdr:nvPicPr>
        <xdr:cNvPr id="11" name="Picture 10">
          <a:extLst>
            <a:ext uri="{FF2B5EF4-FFF2-40B4-BE49-F238E27FC236}">
              <a16:creationId xmlns:a16="http://schemas.microsoft.com/office/drawing/2014/main" id="{66B9DB2B-7292-46E1-BE33-03EFE87D5D6F}"/>
            </a:ext>
          </a:extLst>
        </xdr:cNvPr>
        <xdr:cNvPicPr>
          <a:picLocks noChangeAspect="1"/>
        </xdr:cNvPicPr>
      </xdr:nvPicPr>
      <xdr:blipFill>
        <a:blip xmlns:r="http://schemas.openxmlformats.org/officeDocument/2006/relationships" r:embed="rId3"/>
        <a:stretch>
          <a:fillRect/>
        </a:stretch>
      </xdr:blipFill>
      <xdr:spPr>
        <a:xfrm>
          <a:off x="2611442" y="2721014"/>
          <a:ext cx="3991169" cy="1646115"/>
        </a:xfrm>
        <a:prstGeom prst="rect">
          <a:avLst/>
        </a:prstGeom>
      </xdr:spPr>
    </xdr:pic>
    <xdr:clientData/>
  </xdr:twoCellAnchor>
  <xdr:twoCellAnchor editAs="oneCell">
    <xdr:from>
      <xdr:col>14</xdr:col>
      <xdr:colOff>107012</xdr:colOff>
      <xdr:row>3</xdr:row>
      <xdr:rowOff>60862</xdr:rowOff>
    </xdr:from>
    <xdr:to>
      <xdr:col>15</xdr:col>
      <xdr:colOff>875846</xdr:colOff>
      <xdr:row>4</xdr:row>
      <xdr:rowOff>126550</xdr:rowOff>
    </xdr:to>
    <xdr:pic>
      <xdr:nvPicPr>
        <xdr:cNvPr id="12" name="Picture 11">
          <a:extLst>
            <a:ext uri="{FF2B5EF4-FFF2-40B4-BE49-F238E27FC236}">
              <a16:creationId xmlns:a16="http://schemas.microsoft.com/office/drawing/2014/main" id="{484A6DD2-B957-274C-83EC-45B22368500A}"/>
            </a:ext>
          </a:extLst>
        </xdr:cNvPr>
        <xdr:cNvPicPr>
          <a:picLocks noChangeAspect="1"/>
        </xdr:cNvPicPr>
      </xdr:nvPicPr>
      <xdr:blipFill rotWithShape="1">
        <a:blip xmlns:r="http://schemas.openxmlformats.org/officeDocument/2006/relationships" r:embed="rId4"/>
        <a:srcRect t="10120" r="-3866"/>
        <a:stretch>
          <a:fillRect/>
        </a:stretch>
      </xdr:blipFill>
      <xdr:spPr>
        <a:xfrm>
          <a:off x="4747397" y="647016"/>
          <a:ext cx="1374527" cy="261072"/>
        </a:xfrm>
        <a:prstGeom prst="rect">
          <a:avLst/>
        </a:prstGeom>
      </xdr:spPr>
    </xdr:pic>
    <xdr:clientData/>
  </xdr:twoCellAnchor>
  <xdr:twoCellAnchor editAs="oneCell">
    <xdr:from>
      <xdr:col>17</xdr:col>
      <xdr:colOff>177755</xdr:colOff>
      <xdr:row>3</xdr:row>
      <xdr:rowOff>19427</xdr:rowOff>
    </xdr:from>
    <xdr:to>
      <xdr:col>19</xdr:col>
      <xdr:colOff>302726</xdr:colOff>
      <xdr:row>4</xdr:row>
      <xdr:rowOff>187298</xdr:rowOff>
    </xdr:to>
    <xdr:pic>
      <xdr:nvPicPr>
        <xdr:cNvPr id="14" name="Picture 13">
          <a:extLst>
            <a:ext uri="{FF2B5EF4-FFF2-40B4-BE49-F238E27FC236}">
              <a16:creationId xmlns:a16="http://schemas.microsoft.com/office/drawing/2014/main" id="{0B946FF2-6847-1B2B-849D-A8A7762FFDBD}"/>
            </a:ext>
          </a:extLst>
        </xdr:cNvPr>
        <xdr:cNvPicPr>
          <a:picLocks noChangeAspect="1"/>
        </xdr:cNvPicPr>
      </xdr:nvPicPr>
      <xdr:blipFill>
        <a:blip xmlns:r="http://schemas.openxmlformats.org/officeDocument/2006/relationships" r:embed="rId5"/>
        <a:stretch>
          <a:fillRect/>
        </a:stretch>
      </xdr:blipFill>
      <xdr:spPr>
        <a:xfrm>
          <a:off x="7055293" y="605581"/>
          <a:ext cx="1587181" cy="363255"/>
        </a:xfrm>
        <a:prstGeom prst="rect">
          <a:avLst/>
        </a:prstGeom>
      </xdr:spPr>
    </xdr:pic>
    <xdr:clientData/>
  </xdr:twoCellAnchor>
  <xdr:oneCellAnchor>
    <xdr:from>
      <xdr:col>17</xdr:col>
      <xdr:colOff>272685</xdr:colOff>
      <xdr:row>5</xdr:row>
      <xdr:rowOff>17225</xdr:rowOff>
    </xdr:from>
    <xdr:ext cx="121636" cy="172227"/>
    <mc:AlternateContent xmlns:mc="http://schemas.openxmlformats.org/markup-compatibility/2006" xmlns:a14="http://schemas.microsoft.com/office/drawing/2010/main">
      <mc:Choice Requires="a14">
        <xdr:sp macro="" textlink="">
          <xdr:nvSpPr>
            <xdr:cNvPr id="15" name="TextBox 14">
              <a:extLst>
                <a:ext uri="{FF2B5EF4-FFF2-40B4-BE49-F238E27FC236}">
                  <a16:creationId xmlns:a16="http://schemas.microsoft.com/office/drawing/2014/main" id="{6F81FCB8-6FD3-44C1-4D90-B29F5A1564C0}"/>
                </a:ext>
              </a:extLst>
            </xdr:cNvPr>
            <xdr:cNvSpPr txBox="1"/>
          </xdr:nvSpPr>
          <xdr:spPr>
            <a:xfrm>
              <a:off x="7191995" y="1002570"/>
              <a:ext cx="1216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𝛽</m:t>
                    </m:r>
                  </m:oMath>
                </m:oMathPara>
              </a14:m>
              <a:endParaRPr lang="en-ID" sz="1100"/>
            </a:p>
          </xdr:txBody>
        </xdr:sp>
      </mc:Choice>
      <mc:Fallback xmlns="">
        <xdr:sp macro="" textlink="">
          <xdr:nvSpPr>
            <xdr:cNvPr id="15" name="TextBox 14">
              <a:extLst>
                <a:ext uri="{FF2B5EF4-FFF2-40B4-BE49-F238E27FC236}">
                  <a16:creationId xmlns:a16="http://schemas.microsoft.com/office/drawing/2014/main" id="{6F81FCB8-6FD3-44C1-4D90-B29F5A1564C0}"/>
                </a:ext>
              </a:extLst>
            </xdr:cNvPr>
            <xdr:cNvSpPr txBox="1"/>
          </xdr:nvSpPr>
          <xdr:spPr>
            <a:xfrm>
              <a:off x="7191995" y="1002570"/>
              <a:ext cx="1216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ID" sz="1100" i="0">
                  <a:latin typeface="Cambria Math" panose="02040503050406030204" pitchFamily="18" charset="0"/>
                  <a:ea typeface="Cambria Math" panose="02040503050406030204" pitchFamily="18" charset="0"/>
                </a:rPr>
                <a:t>𝛽</a:t>
              </a:r>
              <a:endParaRPr lang="en-ID" sz="1100"/>
            </a:p>
          </xdr:txBody>
        </xdr:sp>
      </mc:Fallback>
    </mc:AlternateContent>
    <xdr:clientData/>
  </xdr:oneCellAnchor>
  <xdr:oneCellAnchor>
    <xdr:from>
      <xdr:col>17</xdr:col>
      <xdr:colOff>264511</xdr:colOff>
      <xdr:row>6</xdr:row>
      <xdr:rowOff>30947</xdr:rowOff>
    </xdr:from>
    <xdr:ext cx="109965" cy="172227"/>
    <mc:AlternateContent xmlns:mc="http://schemas.openxmlformats.org/markup-compatibility/2006" xmlns:a14="http://schemas.microsoft.com/office/drawing/2010/main">
      <mc:Choice Requires="a14">
        <xdr:sp macro="" textlink="">
          <xdr:nvSpPr>
            <xdr:cNvPr id="16" name="TextBox 15">
              <a:extLst>
                <a:ext uri="{FF2B5EF4-FFF2-40B4-BE49-F238E27FC236}">
                  <a16:creationId xmlns:a16="http://schemas.microsoft.com/office/drawing/2014/main" id="{D8334339-0D74-4138-BA90-C1E5BE4E2A2E}"/>
                </a:ext>
              </a:extLst>
            </xdr:cNvPr>
            <xdr:cNvSpPr txBox="1"/>
          </xdr:nvSpPr>
          <xdr:spPr>
            <a:xfrm>
              <a:off x="7183821" y="1213361"/>
              <a:ext cx="1099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𝜂</m:t>
                    </m:r>
                  </m:oMath>
                </m:oMathPara>
              </a14:m>
              <a:endParaRPr lang="en-ID" sz="1100"/>
            </a:p>
          </xdr:txBody>
        </xdr:sp>
      </mc:Choice>
      <mc:Fallback xmlns="">
        <xdr:sp macro="" textlink="">
          <xdr:nvSpPr>
            <xdr:cNvPr id="16" name="TextBox 15">
              <a:extLst>
                <a:ext uri="{FF2B5EF4-FFF2-40B4-BE49-F238E27FC236}">
                  <a16:creationId xmlns:a16="http://schemas.microsoft.com/office/drawing/2014/main" id="{D8334339-0D74-4138-BA90-C1E5BE4E2A2E}"/>
                </a:ext>
              </a:extLst>
            </xdr:cNvPr>
            <xdr:cNvSpPr txBox="1"/>
          </xdr:nvSpPr>
          <xdr:spPr>
            <a:xfrm>
              <a:off x="7183821" y="1213361"/>
              <a:ext cx="1099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ID" sz="1100" i="0">
                  <a:latin typeface="Cambria Math" panose="02040503050406030204" pitchFamily="18" charset="0"/>
                  <a:ea typeface="Cambria Math" panose="02040503050406030204" pitchFamily="18" charset="0"/>
                </a:rPr>
                <a:t>𝜂</a:t>
              </a:r>
              <a:endParaRPr lang="en-ID" sz="1100"/>
            </a:p>
          </xdr:txBody>
        </xdr:sp>
      </mc:Fallback>
    </mc:AlternateContent>
    <xdr:clientData/>
  </xdr:oneCellAnchor>
  <xdr:oneCellAnchor>
    <xdr:from>
      <xdr:col>17</xdr:col>
      <xdr:colOff>286407</xdr:colOff>
      <xdr:row>11</xdr:row>
      <xdr:rowOff>23648</xdr:rowOff>
    </xdr:from>
    <xdr:ext cx="121636" cy="172227"/>
    <mc:AlternateContent xmlns:mc="http://schemas.openxmlformats.org/markup-compatibility/2006" xmlns:a14="http://schemas.microsoft.com/office/drawing/2010/main">
      <mc:Choice Requires="a14">
        <xdr:sp macro="" textlink="">
          <xdr:nvSpPr>
            <xdr:cNvPr id="17" name="TextBox 16">
              <a:extLst>
                <a:ext uri="{FF2B5EF4-FFF2-40B4-BE49-F238E27FC236}">
                  <a16:creationId xmlns:a16="http://schemas.microsoft.com/office/drawing/2014/main" id="{0E24F898-8900-4B79-87E0-305E4BD26D7F}"/>
                </a:ext>
              </a:extLst>
            </xdr:cNvPr>
            <xdr:cNvSpPr txBox="1"/>
          </xdr:nvSpPr>
          <xdr:spPr>
            <a:xfrm>
              <a:off x="7205717" y="2191407"/>
              <a:ext cx="1216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𝛽</m:t>
                    </m:r>
                  </m:oMath>
                </m:oMathPara>
              </a14:m>
              <a:endParaRPr lang="en-ID" sz="1100"/>
            </a:p>
          </xdr:txBody>
        </xdr:sp>
      </mc:Choice>
      <mc:Fallback xmlns="">
        <xdr:sp macro="" textlink="">
          <xdr:nvSpPr>
            <xdr:cNvPr id="17" name="TextBox 16">
              <a:extLst>
                <a:ext uri="{FF2B5EF4-FFF2-40B4-BE49-F238E27FC236}">
                  <a16:creationId xmlns:a16="http://schemas.microsoft.com/office/drawing/2014/main" id="{0E24F898-8900-4B79-87E0-305E4BD26D7F}"/>
                </a:ext>
              </a:extLst>
            </xdr:cNvPr>
            <xdr:cNvSpPr txBox="1"/>
          </xdr:nvSpPr>
          <xdr:spPr>
            <a:xfrm>
              <a:off x="7205717" y="2191407"/>
              <a:ext cx="1216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ID" sz="1100" i="0">
                  <a:latin typeface="Cambria Math" panose="02040503050406030204" pitchFamily="18" charset="0"/>
                  <a:ea typeface="Cambria Math" panose="02040503050406030204" pitchFamily="18" charset="0"/>
                </a:rPr>
                <a:t>𝛽</a:t>
              </a:r>
              <a:endParaRPr lang="en-ID" sz="1100"/>
            </a:p>
          </xdr:txBody>
        </xdr:sp>
      </mc:Fallback>
    </mc:AlternateContent>
    <xdr:clientData/>
  </xdr:oneCellAnchor>
  <xdr:oneCellAnchor>
    <xdr:from>
      <xdr:col>17</xdr:col>
      <xdr:colOff>285532</xdr:colOff>
      <xdr:row>12</xdr:row>
      <xdr:rowOff>8174</xdr:rowOff>
    </xdr:from>
    <xdr:ext cx="109965" cy="172227"/>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8B3F92AC-7EF5-4920-BC13-E619E5C8CA1E}"/>
                </a:ext>
              </a:extLst>
            </xdr:cNvPr>
            <xdr:cNvSpPr txBox="1"/>
          </xdr:nvSpPr>
          <xdr:spPr>
            <a:xfrm>
              <a:off x="7204842" y="2373002"/>
              <a:ext cx="1099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𝜂</m:t>
                    </m:r>
                  </m:oMath>
                </m:oMathPara>
              </a14:m>
              <a:endParaRPr lang="en-ID" sz="1100"/>
            </a:p>
          </xdr:txBody>
        </xdr:sp>
      </mc:Choice>
      <mc:Fallback xmlns="">
        <xdr:sp macro="" textlink="">
          <xdr:nvSpPr>
            <xdr:cNvPr id="20" name="TextBox 19">
              <a:extLst>
                <a:ext uri="{FF2B5EF4-FFF2-40B4-BE49-F238E27FC236}">
                  <a16:creationId xmlns:a16="http://schemas.microsoft.com/office/drawing/2014/main" id="{8B3F92AC-7EF5-4920-BC13-E619E5C8CA1E}"/>
                </a:ext>
              </a:extLst>
            </xdr:cNvPr>
            <xdr:cNvSpPr txBox="1"/>
          </xdr:nvSpPr>
          <xdr:spPr>
            <a:xfrm>
              <a:off x="7204842" y="2373002"/>
              <a:ext cx="1099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ID" sz="1100" i="0">
                  <a:latin typeface="Cambria Math" panose="02040503050406030204" pitchFamily="18" charset="0"/>
                  <a:ea typeface="Cambria Math" panose="02040503050406030204" pitchFamily="18" charset="0"/>
                </a:rPr>
                <a:t>𝜂</a:t>
              </a:r>
              <a:endParaRPr lang="en-ID" sz="1100"/>
            </a:p>
          </xdr:txBody>
        </xdr:sp>
      </mc:Fallback>
    </mc:AlternateContent>
    <xdr:clientData/>
  </xdr:oneCellAnchor>
  <xdr:twoCellAnchor editAs="oneCell">
    <xdr:from>
      <xdr:col>4</xdr:col>
      <xdr:colOff>49609</xdr:colOff>
      <xdr:row>2</xdr:row>
      <xdr:rowOff>109140</xdr:rowOff>
    </xdr:from>
    <xdr:to>
      <xdr:col>9</xdr:col>
      <xdr:colOff>406169</xdr:colOff>
      <xdr:row>10</xdr:row>
      <xdr:rowOff>9922</xdr:rowOff>
    </xdr:to>
    <xdr:pic>
      <xdr:nvPicPr>
        <xdr:cNvPr id="5" name="Picture 4">
          <a:extLst>
            <a:ext uri="{FF2B5EF4-FFF2-40B4-BE49-F238E27FC236}">
              <a16:creationId xmlns:a16="http://schemas.microsoft.com/office/drawing/2014/main" id="{BD650668-F734-21A9-C9F9-513B8FA092B9}"/>
            </a:ext>
          </a:extLst>
        </xdr:cNvPr>
        <xdr:cNvPicPr>
          <a:picLocks noChangeAspect="1"/>
        </xdr:cNvPicPr>
      </xdr:nvPicPr>
      <xdr:blipFill>
        <a:blip xmlns:r="http://schemas.openxmlformats.org/officeDocument/2006/relationships" r:embed="rId6"/>
        <a:stretch>
          <a:fillRect/>
        </a:stretch>
      </xdr:blipFill>
      <xdr:spPr>
        <a:xfrm>
          <a:off x="2619375" y="506015"/>
          <a:ext cx="4047497" cy="1488282"/>
        </a:xfrm>
        <a:prstGeom prst="rect">
          <a:avLst/>
        </a:prstGeom>
      </xdr:spPr>
    </xdr:pic>
    <xdr:clientData/>
  </xdr:twoCellAnchor>
  <xdr:oneCellAnchor>
    <xdr:from>
      <xdr:col>21</xdr:col>
      <xdr:colOff>129466</xdr:colOff>
      <xdr:row>6</xdr:row>
      <xdr:rowOff>195668</xdr:rowOff>
    </xdr:from>
    <xdr:ext cx="371475" cy="172227"/>
    <mc:AlternateContent xmlns:mc="http://schemas.openxmlformats.org/markup-compatibility/2006" xmlns:a14="http://schemas.microsoft.com/office/drawing/2010/main">
      <mc:Choice Requires="a14">
        <xdr:sp macro="" textlink="">
          <xdr:nvSpPr>
            <xdr:cNvPr id="18" name="TextBox 17">
              <a:extLst>
                <a:ext uri="{FF2B5EF4-FFF2-40B4-BE49-F238E27FC236}">
                  <a16:creationId xmlns:a16="http://schemas.microsoft.com/office/drawing/2014/main" id="{E65768CC-5589-4B48-98AB-6FB95AA5C40B}"/>
                </a:ext>
              </a:extLst>
            </xdr:cNvPr>
            <xdr:cNvSpPr txBox="1"/>
          </xdr:nvSpPr>
          <xdr:spPr>
            <a:xfrm>
              <a:off x="14894757" y="1379357"/>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ɸ</m:t>
                    </m:r>
                  </m:oMath>
                </m:oMathPara>
              </a14:m>
              <a:endParaRPr lang="en-ID" sz="1100"/>
            </a:p>
          </xdr:txBody>
        </xdr:sp>
      </mc:Choice>
      <mc:Fallback xmlns="">
        <xdr:sp macro="" textlink="">
          <xdr:nvSpPr>
            <xdr:cNvPr id="18" name="TextBox 17">
              <a:extLst>
                <a:ext uri="{FF2B5EF4-FFF2-40B4-BE49-F238E27FC236}">
                  <a16:creationId xmlns:a16="http://schemas.microsoft.com/office/drawing/2014/main" id="{E65768CC-5589-4B48-98AB-6FB95AA5C40B}"/>
                </a:ext>
              </a:extLst>
            </xdr:cNvPr>
            <xdr:cNvSpPr txBox="1"/>
          </xdr:nvSpPr>
          <xdr:spPr>
            <a:xfrm>
              <a:off x="14894757" y="1379357"/>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D" sz="1100" i="0">
                  <a:latin typeface="Cambria Math" panose="02040503050406030204" pitchFamily="18" charset="0"/>
                  <a:ea typeface="Cambria Math" panose="02040503050406030204" pitchFamily="18" charset="0"/>
                </a:rPr>
                <a:t>ɸ</a:t>
              </a:r>
              <a:endParaRPr lang="en-ID" sz="1100"/>
            </a:p>
          </xdr:txBody>
        </xdr:sp>
      </mc:Fallback>
    </mc:AlternateContent>
    <xdr:clientData/>
  </xdr:oneCellAnchor>
  <xdr:oneCellAnchor>
    <xdr:from>
      <xdr:col>1</xdr:col>
      <xdr:colOff>142478</xdr:colOff>
      <xdr:row>11</xdr:row>
      <xdr:rowOff>13493</xdr:rowOff>
    </xdr:from>
    <xdr:ext cx="371475" cy="172227"/>
    <mc:AlternateContent xmlns:mc="http://schemas.openxmlformats.org/markup-compatibility/2006" xmlns:a14="http://schemas.microsoft.com/office/drawing/2010/main">
      <mc:Choice Requires="a14">
        <xdr:sp macro="" textlink="">
          <xdr:nvSpPr>
            <xdr:cNvPr id="19" name="TextBox 18">
              <a:extLst>
                <a:ext uri="{FF2B5EF4-FFF2-40B4-BE49-F238E27FC236}">
                  <a16:creationId xmlns:a16="http://schemas.microsoft.com/office/drawing/2014/main" id="{7CDBC475-251E-4FF1-B381-4AE7C468EA45}"/>
                </a:ext>
              </a:extLst>
            </xdr:cNvPr>
            <xdr:cNvSpPr txBox="1"/>
          </xdr:nvSpPr>
          <xdr:spPr>
            <a:xfrm>
              <a:off x="747712" y="2196306"/>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𝜇</m:t>
                    </m:r>
                  </m:oMath>
                </m:oMathPara>
              </a14:m>
              <a:endParaRPr lang="en-ID" sz="1100"/>
            </a:p>
          </xdr:txBody>
        </xdr:sp>
      </mc:Choice>
      <mc:Fallback xmlns="">
        <xdr:sp macro="" textlink="">
          <xdr:nvSpPr>
            <xdr:cNvPr id="19" name="TextBox 18">
              <a:extLst>
                <a:ext uri="{FF2B5EF4-FFF2-40B4-BE49-F238E27FC236}">
                  <a16:creationId xmlns:a16="http://schemas.microsoft.com/office/drawing/2014/main" id="{7CDBC475-251E-4FF1-B381-4AE7C468EA45}"/>
                </a:ext>
              </a:extLst>
            </xdr:cNvPr>
            <xdr:cNvSpPr txBox="1"/>
          </xdr:nvSpPr>
          <xdr:spPr>
            <a:xfrm>
              <a:off x="747712" y="2196306"/>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D" sz="1100" i="0">
                  <a:latin typeface="Cambria Math" panose="02040503050406030204" pitchFamily="18" charset="0"/>
                  <a:ea typeface="Cambria Math" panose="02040503050406030204" pitchFamily="18" charset="0"/>
                </a:rPr>
                <a:t>𝜇</a:t>
              </a:r>
              <a:endParaRPr lang="en-ID" sz="1100"/>
            </a:p>
          </xdr:txBody>
        </xdr:sp>
      </mc:Fallback>
    </mc:AlternateContent>
    <xdr:clientData/>
  </xdr:oneCellAnchor>
  <xdr:oneCellAnchor>
    <xdr:from>
      <xdr:col>1</xdr:col>
      <xdr:colOff>136128</xdr:colOff>
      <xdr:row>4</xdr:row>
      <xdr:rowOff>185737</xdr:rowOff>
    </xdr:from>
    <xdr:ext cx="371475" cy="172227"/>
    <mc:AlternateContent xmlns:mc="http://schemas.openxmlformats.org/markup-compatibility/2006" xmlns:a14="http://schemas.microsoft.com/office/drawing/2010/main">
      <mc:Choice Requires="a14">
        <xdr:sp macro="" textlink="">
          <xdr:nvSpPr>
            <xdr:cNvPr id="21" name="TextBox 20">
              <a:extLst>
                <a:ext uri="{FF2B5EF4-FFF2-40B4-BE49-F238E27FC236}">
                  <a16:creationId xmlns:a16="http://schemas.microsoft.com/office/drawing/2014/main" id="{067E94C7-357B-48FC-B0D9-D1D9EC947C92}"/>
                </a:ext>
              </a:extLst>
            </xdr:cNvPr>
            <xdr:cNvSpPr txBox="1"/>
          </xdr:nvSpPr>
          <xdr:spPr>
            <a:xfrm>
              <a:off x="741362" y="979487"/>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𝜇</m:t>
                    </m:r>
                  </m:oMath>
                </m:oMathPara>
              </a14:m>
              <a:endParaRPr lang="en-ID" sz="1100"/>
            </a:p>
          </xdr:txBody>
        </xdr:sp>
      </mc:Choice>
      <mc:Fallback xmlns="">
        <xdr:sp macro="" textlink="">
          <xdr:nvSpPr>
            <xdr:cNvPr id="21" name="TextBox 20">
              <a:extLst>
                <a:ext uri="{FF2B5EF4-FFF2-40B4-BE49-F238E27FC236}">
                  <a16:creationId xmlns:a16="http://schemas.microsoft.com/office/drawing/2014/main" id="{067E94C7-357B-48FC-B0D9-D1D9EC947C92}"/>
                </a:ext>
              </a:extLst>
            </xdr:cNvPr>
            <xdr:cNvSpPr txBox="1"/>
          </xdr:nvSpPr>
          <xdr:spPr>
            <a:xfrm>
              <a:off x="741362" y="979487"/>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D" sz="1100" i="0">
                  <a:latin typeface="Cambria Math" panose="02040503050406030204" pitchFamily="18" charset="0"/>
                  <a:ea typeface="Cambria Math" panose="02040503050406030204" pitchFamily="18" charset="0"/>
                </a:rPr>
                <a:t>𝜇</a:t>
              </a:r>
              <a:endParaRPr lang="en-ID" sz="1100"/>
            </a:p>
          </xdr:txBody>
        </xdr:sp>
      </mc:Fallback>
    </mc:AlternateContent>
    <xdr:clientData/>
  </xdr:oneCellAnchor>
  <xdr:twoCellAnchor>
    <xdr:from>
      <xdr:col>21</xdr:col>
      <xdr:colOff>138906</xdr:colOff>
      <xdr:row>10</xdr:row>
      <xdr:rowOff>69453</xdr:rowOff>
    </xdr:from>
    <xdr:to>
      <xdr:col>22</xdr:col>
      <xdr:colOff>1081485</xdr:colOff>
      <xdr:row>14</xdr:row>
      <xdr:rowOff>188516</xdr:rowOff>
    </xdr:to>
    <xdr:sp macro="" textlink="">
      <xdr:nvSpPr>
        <xdr:cNvPr id="22" name="Rectangle 21">
          <a:extLst>
            <a:ext uri="{FF2B5EF4-FFF2-40B4-BE49-F238E27FC236}">
              <a16:creationId xmlns:a16="http://schemas.microsoft.com/office/drawing/2014/main" id="{0ED95869-74CC-45C6-EA82-64536B138C15}"/>
            </a:ext>
          </a:extLst>
        </xdr:cNvPr>
        <xdr:cNvSpPr/>
      </xdr:nvSpPr>
      <xdr:spPr>
        <a:xfrm>
          <a:off x="14823281" y="2053828"/>
          <a:ext cx="1547813" cy="91281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id-ID" sz="1100"/>
            <a:t>Probabilitas komponen masih berfungsi</a:t>
          </a:r>
          <a:r>
            <a:rPr lang="id-ID" sz="1100" baseline="0"/>
            <a:t> hingga waktu 390 jam adalah sekitar 43%</a:t>
          </a:r>
          <a:endParaRPr lang="en-ID" sz="1100"/>
        </a:p>
      </xdr:txBody>
    </xdr:sp>
    <xdr:clientData/>
  </xdr:twoCellAnchor>
  <xdr:twoCellAnchor editAs="oneCell">
    <xdr:from>
      <xdr:col>21</xdr:col>
      <xdr:colOff>308253</xdr:colOff>
      <xdr:row>0</xdr:row>
      <xdr:rowOff>178788</xdr:rowOff>
    </xdr:from>
    <xdr:to>
      <xdr:col>22</xdr:col>
      <xdr:colOff>912429</xdr:colOff>
      <xdr:row>2</xdr:row>
      <xdr:rowOff>115457</xdr:rowOff>
    </xdr:to>
    <xdr:pic>
      <xdr:nvPicPr>
        <xdr:cNvPr id="29" name="Picture 28">
          <a:extLst>
            <a:ext uri="{FF2B5EF4-FFF2-40B4-BE49-F238E27FC236}">
              <a16:creationId xmlns:a16="http://schemas.microsoft.com/office/drawing/2014/main" id="{0C21DDF6-E7A5-47D3-9304-95DEE01C984E}"/>
            </a:ext>
          </a:extLst>
        </xdr:cNvPr>
        <xdr:cNvPicPr>
          <a:picLocks noChangeAspect="1"/>
        </xdr:cNvPicPr>
      </xdr:nvPicPr>
      <xdr:blipFill>
        <a:blip xmlns:r="http://schemas.openxmlformats.org/officeDocument/2006/relationships" r:embed="rId7"/>
        <a:stretch>
          <a:fillRect/>
        </a:stretch>
      </xdr:blipFill>
      <xdr:spPr>
        <a:xfrm>
          <a:off x="15073544" y="178788"/>
          <a:ext cx="1214516" cy="331232"/>
        </a:xfrm>
        <a:prstGeom prst="rect">
          <a:avLst/>
        </a:prstGeom>
      </xdr:spPr>
    </xdr:pic>
    <xdr:clientData/>
  </xdr:twoCellAnchor>
  <xdr:oneCellAnchor>
    <xdr:from>
      <xdr:col>21</xdr:col>
      <xdr:colOff>226108</xdr:colOff>
      <xdr:row>8</xdr:row>
      <xdr:rowOff>3781</xdr:rowOff>
    </xdr:from>
    <xdr:ext cx="371475" cy="172227"/>
    <mc:AlternateContent xmlns:mc="http://schemas.openxmlformats.org/markup-compatibility/2006" xmlns:a14="http://schemas.microsoft.com/office/drawing/2010/main">
      <mc:Choice Requires="a14">
        <xdr:sp macro="" textlink="">
          <xdr:nvSpPr>
            <xdr:cNvPr id="30" name="TextBox 29">
              <a:extLst>
                <a:ext uri="{FF2B5EF4-FFF2-40B4-BE49-F238E27FC236}">
                  <a16:creationId xmlns:a16="http://schemas.microsoft.com/office/drawing/2014/main" id="{04BBC7CF-18BB-46ED-9520-1102F7A74653}"/>
                </a:ext>
              </a:extLst>
            </xdr:cNvPr>
            <xdr:cNvSpPr txBox="1"/>
          </xdr:nvSpPr>
          <xdr:spPr>
            <a:xfrm>
              <a:off x="14991399" y="1582033"/>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id-ID" sz="1100">
                  <a:ea typeface="Cambria Math" panose="02040503050406030204" pitchFamily="18" charset="0"/>
                </a:rPr>
                <a:t>1-</a:t>
              </a:r>
              <a14:m>
                <m:oMath xmlns:m="http://schemas.openxmlformats.org/officeDocument/2006/math">
                  <m:r>
                    <a:rPr lang="en-ID" sz="1100" i="1">
                      <a:latin typeface="Cambria Math" panose="02040503050406030204" pitchFamily="18" charset="0"/>
                      <a:ea typeface="Cambria Math" panose="02040503050406030204" pitchFamily="18" charset="0"/>
                    </a:rPr>
                    <m:t>ɸ</m:t>
                  </m:r>
                </m:oMath>
              </a14:m>
              <a:endParaRPr lang="en-ID" sz="1100"/>
            </a:p>
          </xdr:txBody>
        </xdr:sp>
      </mc:Choice>
      <mc:Fallback xmlns="">
        <xdr:sp macro="" textlink="">
          <xdr:nvSpPr>
            <xdr:cNvPr id="30" name="TextBox 29">
              <a:extLst>
                <a:ext uri="{FF2B5EF4-FFF2-40B4-BE49-F238E27FC236}">
                  <a16:creationId xmlns:a16="http://schemas.microsoft.com/office/drawing/2014/main" id="{04BBC7CF-18BB-46ED-9520-1102F7A74653}"/>
                </a:ext>
              </a:extLst>
            </xdr:cNvPr>
            <xdr:cNvSpPr txBox="1"/>
          </xdr:nvSpPr>
          <xdr:spPr>
            <a:xfrm>
              <a:off x="14991399" y="1582033"/>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id-ID" sz="1100">
                  <a:ea typeface="Cambria Math" panose="02040503050406030204" pitchFamily="18" charset="0"/>
                </a:rPr>
                <a:t>1-</a:t>
              </a:r>
              <a:r>
                <a:rPr lang="en-ID" sz="1100" i="0">
                  <a:latin typeface="Cambria Math" panose="02040503050406030204" pitchFamily="18" charset="0"/>
                  <a:ea typeface="Cambria Math" panose="02040503050406030204" pitchFamily="18" charset="0"/>
                </a:rPr>
                <a:t>ɸ</a:t>
              </a:r>
              <a:endParaRPr lang="en-ID" sz="1100"/>
            </a:p>
          </xdr:txBody>
        </xdr:sp>
      </mc:Fallback>
    </mc:AlternateContent>
    <xdr:clientData/>
  </xdr:oneCellAnchor>
  <xdr:oneCellAnchor>
    <xdr:from>
      <xdr:col>21</xdr:col>
      <xdr:colOff>131906</xdr:colOff>
      <xdr:row>5</xdr:row>
      <xdr:rowOff>20549</xdr:rowOff>
    </xdr:from>
    <xdr:ext cx="371475" cy="172227"/>
    <mc:AlternateContent xmlns:mc="http://schemas.openxmlformats.org/markup-compatibility/2006" xmlns:a14="http://schemas.microsoft.com/office/drawing/2010/main">
      <mc:Choice Requires="a14">
        <xdr:sp macro="" textlink="">
          <xdr:nvSpPr>
            <xdr:cNvPr id="31" name="TextBox 30">
              <a:extLst>
                <a:ext uri="{FF2B5EF4-FFF2-40B4-BE49-F238E27FC236}">
                  <a16:creationId xmlns:a16="http://schemas.microsoft.com/office/drawing/2014/main" id="{78CDD715-60E2-48B3-8738-ACF2BA9E8F14}"/>
                </a:ext>
              </a:extLst>
            </xdr:cNvPr>
            <xdr:cNvSpPr txBox="1"/>
          </xdr:nvSpPr>
          <xdr:spPr>
            <a:xfrm>
              <a:off x="14897197" y="1006957"/>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l-GR" sz="1100" i="1">
                        <a:latin typeface="Cambria Math" panose="02040503050406030204" pitchFamily="18" charset="0"/>
                      </a:rPr>
                      <m:t>θ</m:t>
                    </m:r>
                  </m:oMath>
                </m:oMathPara>
              </a14:m>
              <a:endParaRPr lang="en-ID" sz="1100"/>
            </a:p>
          </xdr:txBody>
        </xdr:sp>
      </mc:Choice>
      <mc:Fallback xmlns="">
        <xdr:sp macro="" textlink="">
          <xdr:nvSpPr>
            <xdr:cNvPr id="31" name="TextBox 30">
              <a:extLst>
                <a:ext uri="{FF2B5EF4-FFF2-40B4-BE49-F238E27FC236}">
                  <a16:creationId xmlns:a16="http://schemas.microsoft.com/office/drawing/2014/main" id="{78CDD715-60E2-48B3-8738-ACF2BA9E8F14}"/>
                </a:ext>
              </a:extLst>
            </xdr:cNvPr>
            <xdr:cNvSpPr txBox="1"/>
          </xdr:nvSpPr>
          <xdr:spPr>
            <a:xfrm>
              <a:off x="14897197" y="1006957"/>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l-GR" sz="1100" i="0">
                  <a:latin typeface="Cambria Math" panose="02040503050406030204" pitchFamily="18" charset="0"/>
                </a:rPr>
                <a:t>θ</a:t>
              </a:r>
              <a:endParaRPr lang="en-ID" sz="1100"/>
            </a:p>
          </xdr:txBody>
        </xdr:sp>
      </mc:Fallback>
    </mc:AlternateContent>
    <xdr:clientData/>
  </xdr:oneCellAnchor>
  <xdr:oneCellAnchor>
    <xdr:from>
      <xdr:col>24</xdr:col>
      <xdr:colOff>136344</xdr:colOff>
      <xdr:row>5</xdr:row>
      <xdr:rowOff>24987</xdr:rowOff>
    </xdr:from>
    <xdr:ext cx="371475" cy="172227"/>
    <mc:AlternateContent xmlns:mc="http://schemas.openxmlformats.org/markup-compatibility/2006" xmlns:a14="http://schemas.microsoft.com/office/drawing/2010/main">
      <mc:Choice Requires="a14">
        <xdr:sp macro="" textlink="">
          <xdr:nvSpPr>
            <xdr:cNvPr id="32" name="TextBox 31">
              <a:extLst>
                <a:ext uri="{FF2B5EF4-FFF2-40B4-BE49-F238E27FC236}">
                  <a16:creationId xmlns:a16="http://schemas.microsoft.com/office/drawing/2014/main" id="{6CD0EF45-8B0A-4CFC-B19D-5CF1A4A81397}"/>
                </a:ext>
              </a:extLst>
            </xdr:cNvPr>
            <xdr:cNvSpPr txBox="1"/>
          </xdr:nvSpPr>
          <xdr:spPr>
            <a:xfrm>
              <a:off x="17262849" y="1011395"/>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m:rPr>
                        <m:sty m:val="p"/>
                      </m:rPr>
                      <a:rPr lang="el-GR" sz="1100" i="1">
                        <a:latin typeface="Cambria Math" panose="02040503050406030204" pitchFamily="18" charset="0"/>
                      </a:rPr>
                      <m:t>θ</m:t>
                    </m:r>
                  </m:oMath>
                </m:oMathPara>
              </a14:m>
              <a:endParaRPr lang="en-ID" sz="1100"/>
            </a:p>
          </xdr:txBody>
        </xdr:sp>
      </mc:Choice>
      <mc:Fallback xmlns="">
        <xdr:sp macro="" textlink="">
          <xdr:nvSpPr>
            <xdr:cNvPr id="32" name="TextBox 31">
              <a:extLst>
                <a:ext uri="{FF2B5EF4-FFF2-40B4-BE49-F238E27FC236}">
                  <a16:creationId xmlns:a16="http://schemas.microsoft.com/office/drawing/2014/main" id="{6CD0EF45-8B0A-4CFC-B19D-5CF1A4A81397}"/>
                </a:ext>
              </a:extLst>
            </xdr:cNvPr>
            <xdr:cNvSpPr txBox="1"/>
          </xdr:nvSpPr>
          <xdr:spPr>
            <a:xfrm>
              <a:off x="17262849" y="1011395"/>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l-GR" sz="1100" i="0">
                  <a:latin typeface="Cambria Math" panose="02040503050406030204" pitchFamily="18" charset="0"/>
                </a:rPr>
                <a:t>θ</a:t>
              </a:r>
              <a:endParaRPr lang="en-ID" sz="1100"/>
            </a:p>
          </xdr:txBody>
        </xdr:sp>
      </mc:Fallback>
    </mc:AlternateContent>
    <xdr:clientData/>
  </xdr:oneCellAnchor>
  <xdr:oneCellAnchor>
    <xdr:from>
      <xdr:col>24</xdr:col>
      <xdr:colOff>133904</xdr:colOff>
      <xdr:row>6</xdr:row>
      <xdr:rowOff>193942</xdr:rowOff>
    </xdr:from>
    <xdr:ext cx="371475" cy="172227"/>
    <mc:AlternateContent xmlns:mc="http://schemas.openxmlformats.org/markup-compatibility/2006" xmlns:a14="http://schemas.microsoft.com/office/drawing/2010/main">
      <mc:Choice Requires="a14">
        <xdr:sp macro="" textlink="">
          <xdr:nvSpPr>
            <xdr:cNvPr id="33" name="TextBox 32">
              <a:extLst>
                <a:ext uri="{FF2B5EF4-FFF2-40B4-BE49-F238E27FC236}">
                  <a16:creationId xmlns:a16="http://schemas.microsoft.com/office/drawing/2014/main" id="{31E42833-1FCD-48F0-8763-DC120483546B}"/>
                </a:ext>
              </a:extLst>
            </xdr:cNvPr>
            <xdr:cNvSpPr txBox="1"/>
          </xdr:nvSpPr>
          <xdr:spPr>
            <a:xfrm>
              <a:off x="17260409" y="1377631"/>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ID" sz="1100" i="1">
                        <a:latin typeface="Cambria Math" panose="02040503050406030204" pitchFamily="18" charset="0"/>
                        <a:ea typeface="Cambria Math" panose="02040503050406030204" pitchFamily="18" charset="0"/>
                      </a:rPr>
                      <m:t>ɸ</m:t>
                    </m:r>
                  </m:oMath>
                </m:oMathPara>
              </a14:m>
              <a:endParaRPr lang="en-ID" sz="1100"/>
            </a:p>
          </xdr:txBody>
        </xdr:sp>
      </mc:Choice>
      <mc:Fallback xmlns="">
        <xdr:sp macro="" textlink="">
          <xdr:nvSpPr>
            <xdr:cNvPr id="33" name="TextBox 32">
              <a:extLst>
                <a:ext uri="{FF2B5EF4-FFF2-40B4-BE49-F238E27FC236}">
                  <a16:creationId xmlns:a16="http://schemas.microsoft.com/office/drawing/2014/main" id="{31E42833-1FCD-48F0-8763-DC120483546B}"/>
                </a:ext>
              </a:extLst>
            </xdr:cNvPr>
            <xdr:cNvSpPr txBox="1"/>
          </xdr:nvSpPr>
          <xdr:spPr>
            <a:xfrm>
              <a:off x="17260409" y="1377631"/>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ID" sz="1100" i="0">
                  <a:latin typeface="Cambria Math" panose="02040503050406030204" pitchFamily="18" charset="0"/>
                  <a:ea typeface="Cambria Math" panose="02040503050406030204" pitchFamily="18" charset="0"/>
                </a:rPr>
                <a:t>ɸ</a:t>
              </a:r>
              <a:endParaRPr lang="en-ID" sz="1100"/>
            </a:p>
          </xdr:txBody>
        </xdr:sp>
      </mc:Fallback>
    </mc:AlternateContent>
    <xdr:clientData/>
  </xdr:oneCellAnchor>
  <xdr:oneCellAnchor>
    <xdr:from>
      <xdr:col>24</xdr:col>
      <xdr:colOff>224381</xdr:colOff>
      <xdr:row>8</xdr:row>
      <xdr:rowOff>8220</xdr:rowOff>
    </xdr:from>
    <xdr:ext cx="371475" cy="172227"/>
    <mc:AlternateContent xmlns:mc="http://schemas.openxmlformats.org/markup-compatibility/2006" xmlns:a14="http://schemas.microsoft.com/office/drawing/2010/main">
      <mc:Choice Requires="a14">
        <xdr:sp macro="" textlink="">
          <xdr:nvSpPr>
            <xdr:cNvPr id="34" name="TextBox 33">
              <a:extLst>
                <a:ext uri="{FF2B5EF4-FFF2-40B4-BE49-F238E27FC236}">
                  <a16:creationId xmlns:a16="http://schemas.microsoft.com/office/drawing/2014/main" id="{47B23278-E069-47CD-BF2E-1E22C9282A97}"/>
                </a:ext>
              </a:extLst>
            </xdr:cNvPr>
            <xdr:cNvSpPr txBox="1"/>
          </xdr:nvSpPr>
          <xdr:spPr>
            <a:xfrm>
              <a:off x="17350886" y="1586472"/>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id-ID" sz="1100">
                  <a:ea typeface="Cambria Math" panose="02040503050406030204" pitchFamily="18" charset="0"/>
                </a:rPr>
                <a:t>1-</a:t>
              </a:r>
              <a14:m>
                <m:oMath xmlns:m="http://schemas.openxmlformats.org/officeDocument/2006/math">
                  <m:r>
                    <a:rPr lang="en-ID" sz="1100" i="1">
                      <a:latin typeface="Cambria Math" panose="02040503050406030204" pitchFamily="18" charset="0"/>
                      <a:ea typeface="Cambria Math" panose="02040503050406030204" pitchFamily="18" charset="0"/>
                    </a:rPr>
                    <m:t>ɸ</m:t>
                  </m:r>
                </m:oMath>
              </a14:m>
              <a:endParaRPr lang="en-ID" sz="1100"/>
            </a:p>
          </xdr:txBody>
        </xdr:sp>
      </mc:Choice>
      <mc:Fallback xmlns="">
        <xdr:sp macro="" textlink="">
          <xdr:nvSpPr>
            <xdr:cNvPr id="34" name="TextBox 33">
              <a:extLst>
                <a:ext uri="{FF2B5EF4-FFF2-40B4-BE49-F238E27FC236}">
                  <a16:creationId xmlns:a16="http://schemas.microsoft.com/office/drawing/2014/main" id="{47B23278-E069-47CD-BF2E-1E22C9282A97}"/>
                </a:ext>
              </a:extLst>
            </xdr:cNvPr>
            <xdr:cNvSpPr txBox="1"/>
          </xdr:nvSpPr>
          <xdr:spPr>
            <a:xfrm>
              <a:off x="17350886" y="1586472"/>
              <a:ext cx="37147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id-ID" sz="1100">
                  <a:ea typeface="Cambria Math" panose="02040503050406030204" pitchFamily="18" charset="0"/>
                </a:rPr>
                <a:t>1-</a:t>
              </a:r>
              <a:r>
                <a:rPr lang="en-ID" sz="1100" i="0">
                  <a:latin typeface="Cambria Math" panose="02040503050406030204" pitchFamily="18" charset="0"/>
                  <a:ea typeface="Cambria Math" panose="02040503050406030204" pitchFamily="18" charset="0"/>
                </a:rPr>
                <a:t>ɸ</a:t>
              </a:r>
              <a:endParaRPr lang="en-ID" sz="1100"/>
            </a:p>
          </xdr:txBody>
        </xdr:sp>
      </mc:Fallback>
    </mc:AlternateContent>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50800</xdr:colOff>
      <xdr:row>2</xdr:row>
      <xdr:rowOff>38100</xdr:rowOff>
    </xdr:from>
    <xdr:to>
      <xdr:col>3</xdr:col>
      <xdr:colOff>222250</xdr:colOff>
      <xdr:row>3</xdr:row>
      <xdr:rowOff>128401</xdr:rowOff>
    </xdr:to>
    <xdr:pic>
      <xdr:nvPicPr>
        <xdr:cNvPr id="2" name="Picture 1">
          <a:extLst>
            <a:ext uri="{FF2B5EF4-FFF2-40B4-BE49-F238E27FC236}">
              <a16:creationId xmlns:a16="http://schemas.microsoft.com/office/drawing/2014/main" id="{26AFDFC6-7ACF-BFE7-FEE2-FDBF85C2EB08}"/>
            </a:ext>
          </a:extLst>
        </xdr:cNvPr>
        <xdr:cNvPicPr>
          <a:picLocks noChangeAspect="1"/>
        </xdr:cNvPicPr>
      </xdr:nvPicPr>
      <xdr:blipFill>
        <a:blip xmlns:r="http://schemas.openxmlformats.org/officeDocument/2006/relationships" r:embed="rId1"/>
        <a:stretch>
          <a:fillRect/>
        </a:stretch>
      </xdr:blipFill>
      <xdr:spPr>
        <a:xfrm>
          <a:off x="1270000" y="393700"/>
          <a:ext cx="1047750" cy="268101"/>
        </a:xfrm>
        <a:prstGeom prst="rect">
          <a:avLst/>
        </a:prstGeom>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usak" xr10:uid="{277DD4E9-71B2-4003-8A44-F499F1B2CAE7}" sourceName="Rusak">
  <extLst>
    <x:ext xmlns:x15="http://schemas.microsoft.com/office/spreadsheetml/2010/11/main" uri="{2F2917AC-EB37-4324-AD4E-5DD8C200BD13}">
      <x15:tableSlicerCache tableId="1"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usak" xr10:uid="{608A04B5-D5B1-4B35-90D7-8D5B84413A29}" cache="Slicer_Rusak" caption="Rusak"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8B67ED-B47E-4C34-A9D4-6D9F8F59BF57}" name="downtime3" displayName="downtime3" ref="B2:G71" totalsRowShown="0" headerRowDxfId="10" dataDxfId="8" headerRowBorderDxfId="9" tableBorderDxfId="7" totalsRowBorderDxfId="6">
  <autoFilter ref="B2:G71" xr:uid="{278B67ED-B47E-4C34-A9D4-6D9F8F59BF57}">
    <filterColumn colId="2">
      <filters>
        <filter val="Trolley"/>
      </filters>
    </filterColumn>
  </autoFilter>
  <tableColumns count="6">
    <tableColumn id="1" xr3:uid="{07592DBD-5145-485C-8E5E-5CA2017AA7BC}" name="Tanggal" dataDxfId="5"/>
    <tableColumn id="2" xr3:uid="{3498E328-303C-4B6B-9340-3E8403FFEF37}" name="Nama Alat" dataDxfId="4"/>
    <tableColumn id="7" xr3:uid="{D3ACCF2C-C085-4ED4-BF9B-84C1679A2C3E}" name="Rusak" dataDxfId="3"/>
    <tableColumn id="3" xr3:uid="{105C95F6-B714-4C62-8800-4BC9D1D44865}" name="Kerusakan" dataDxfId="2"/>
    <tableColumn id="4" xr3:uid="{4E1AC97D-B793-4AE4-80B2-5A684E004D56}" name="Jenis Kerusakan" dataDxfId="1"/>
    <tableColumn id="5" xr3:uid="{D0DB4830-20FB-47EA-A2CC-EB995AEACE95}" name="Jenis / Sifat Penyebab Kerusaka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F3A4-71DD-4496-A58A-050C36593A46}">
  <dimension ref="B2:R71"/>
  <sheetViews>
    <sheetView topLeftCell="A16" zoomScale="53" zoomScaleNormal="98" workbookViewId="0">
      <selection activeCell="G38" sqref="G38"/>
    </sheetView>
  </sheetViews>
  <sheetFormatPr defaultRowHeight="14.5" x14ac:dyDescent="0.35"/>
  <cols>
    <col min="2" max="2" width="12.90625" bestFit="1" customWidth="1"/>
    <col min="3" max="3" width="15.36328125" bestFit="1" customWidth="1"/>
    <col min="4" max="4" width="15.54296875" bestFit="1" customWidth="1"/>
    <col min="5" max="5" width="52" bestFit="1" customWidth="1"/>
    <col min="6" max="6" width="43.6328125" bestFit="1" customWidth="1"/>
    <col min="7" max="7" width="46.90625" customWidth="1"/>
  </cols>
  <sheetData>
    <row r="2" spans="2:18" ht="15.5" x14ac:dyDescent="0.35">
      <c r="B2" s="44" t="s">
        <v>0</v>
      </c>
      <c r="C2" s="45" t="s">
        <v>1</v>
      </c>
      <c r="D2" s="45" t="s">
        <v>2</v>
      </c>
      <c r="E2" s="45" t="s">
        <v>3</v>
      </c>
      <c r="F2" s="45" t="s">
        <v>4</v>
      </c>
      <c r="G2" s="46" t="s">
        <v>5</v>
      </c>
    </row>
    <row r="3" spans="2:18" ht="15.5" x14ac:dyDescent="0.35">
      <c r="B3" s="3" t="s">
        <v>6</v>
      </c>
      <c r="C3" s="1" t="s">
        <v>7</v>
      </c>
      <c r="D3" s="1" t="s">
        <v>153</v>
      </c>
      <c r="E3" s="1" t="s">
        <v>9</v>
      </c>
      <c r="F3" s="1" t="s">
        <v>10</v>
      </c>
      <c r="G3" s="4" t="s">
        <v>10</v>
      </c>
      <c r="M3" s="52" t="s">
        <v>6</v>
      </c>
      <c r="N3" s="52" t="s">
        <v>7</v>
      </c>
      <c r="O3" s="52" t="s">
        <v>153</v>
      </c>
      <c r="P3" s="52" t="s">
        <v>9</v>
      </c>
      <c r="Q3" s="52" t="s">
        <v>10</v>
      </c>
      <c r="R3" s="52" t="s">
        <v>10</v>
      </c>
    </row>
    <row r="4" spans="2:18" ht="15.5" x14ac:dyDescent="0.35">
      <c r="B4" s="3" t="s">
        <v>12</v>
      </c>
      <c r="C4" s="1" t="s">
        <v>7</v>
      </c>
      <c r="D4" s="1" t="s">
        <v>153</v>
      </c>
      <c r="E4" s="1" t="s">
        <v>13</v>
      </c>
      <c r="F4" s="1" t="s">
        <v>14</v>
      </c>
      <c r="G4" s="4" t="s">
        <v>14</v>
      </c>
      <c r="M4" s="57" t="s">
        <v>12</v>
      </c>
      <c r="N4" s="57" t="s">
        <v>7</v>
      </c>
      <c r="O4" s="57" t="s">
        <v>153</v>
      </c>
      <c r="P4" s="57" t="s">
        <v>13</v>
      </c>
      <c r="Q4" s="57" t="s">
        <v>14</v>
      </c>
      <c r="R4" s="57" t="s">
        <v>14</v>
      </c>
    </row>
    <row r="5" spans="2:18" ht="15.5" x14ac:dyDescent="0.35">
      <c r="B5" s="76" t="s">
        <v>15</v>
      </c>
      <c r="C5" s="65" t="s">
        <v>7</v>
      </c>
      <c r="D5" s="65" t="s">
        <v>153</v>
      </c>
      <c r="E5" s="65" t="s">
        <v>13</v>
      </c>
      <c r="F5" s="65" t="s">
        <v>133</v>
      </c>
      <c r="G5" s="65" t="s">
        <v>133</v>
      </c>
      <c r="M5" s="55" t="s">
        <v>15</v>
      </c>
      <c r="N5" s="55" t="s">
        <v>7</v>
      </c>
      <c r="O5" s="56" t="s">
        <v>153</v>
      </c>
      <c r="P5" s="55" t="s">
        <v>13</v>
      </c>
      <c r="Q5" s="55" t="s">
        <v>133</v>
      </c>
      <c r="R5" s="55" t="s">
        <v>133</v>
      </c>
    </row>
    <row r="6" spans="2:18" ht="15.5" hidden="1" x14ac:dyDescent="0.35">
      <c r="B6" s="3" t="s">
        <v>16</v>
      </c>
      <c r="C6" s="1" t="s">
        <v>7</v>
      </c>
      <c r="D6" s="1" t="s">
        <v>154</v>
      </c>
      <c r="E6" s="1" t="s">
        <v>13</v>
      </c>
      <c r="F6" s="1" t="s">
        <v>17</v>
      </c>
      <c r="G6" s="4" t="s">
        <v>17</v>
      </c>
    </row>
    <row r="7" spans="2:18" ht="15.5" hidden="1" x14ac:dyDescent="0.35">
      <c r="B7" s="3" t="s">
        <v>18</v>
      </c>
      <c r="C7" s="1" t="s">
        <v>7</v>
      </c>
      <c r="D7" s="1" t="s">
        <v>154</v>
      </c>
      <c r="E7" s="1" t="s">
        <v>13</v>
      </c>
      <c r="F7" s="1" t="s">
        <v>19</v>
      </c>
      <c r="G7" s="4" t="s">
        <v>19</v>
      </c>
    </row>
    <row r="8" spans="2:18" ht="15.5" x14ac:dyDescent="0.35">
      <c r="B8" s="3" t="s">
        <v>18</v>
      </c>
      <c r="C8" s="1" t="s">
        <v>7</v>
      </c>
      <c r="D8" s="1" t="s">
        <v>153</v>
      </c>
      <c r="E8" s="1" t="s">
        <v>13</v>
      </c>
      <c r="F8" s="1" t="s">
        <v>20</v>
      </c>
      <c r="G8" s="4" t="s">
        <v>20</v>
      </c>
    </row>
    <row r="9" spans="2:18" ht="15.5" hidden="1" x14ac:dyDescent="0.35">
      <c r="B9" s="3" t="s">
        <v>21</v>
      </c>
      <c r="C9" s="1" t="s">
        <v>7</v>
      </c>
      <c r="D9" s="1" t="s">
        <v>154</v>
      </c>
      <c r="E9" s="1" t="s">
        <v>13</v>
      </c>
      <c r="F9" s="1" t="s">
        <v>22</v>
      </c>
      <c r="G9" s="4" t="s">
        <v>22</v>
      </c>
    </row>
    <row r="10" spans="2:18" ht="15.5" hidden="1" x14ac:dyDescent="0.35">
      <c r="B10" s="5" t="s">
        <v>21</v>
      </c>
      <c r="C10" s="2" t="s">
        <v>7</v>
      </c>
      <c r="D10" s="2" t="s">
        <v>156</v>
      </c>
      <c r="E10" s="2" t="s">
        <v>13</v>
      </c>
      <c r="F10" s="2" t="s">
        <v>23</v>
      </c>
      <c r="G10" s="6" t="s">
        <v>23</v>
      </c>
    </row>
    <row r="11" spans="2:18" ht="15.5" x14ac:dyDescent="0.35">
      <c r="B11" s="3" t="s">
        <v>24</v>
      </c>
      <c r="C11" s="1" t="s">
        <v>7</v>
      </c>
      <c r="D11" s="1" t="s">
        <v>153</v>
      </c>
      <c r="E11" s="1" t="s">
        <v>8</v>
      </c>
      <c r="F11" s="1" t="s">
        <v>25</v>
      </c>
      <c r="G11" s="4" t="s">
        <v>25</v>
      </c>
    </row>
    <row r="12" spans="2:18" ht="15.5" x14ac:dyDescent="0.35">
      <c r="B12" s="3" t="s">
        <v>26</v>
      </c>
      <c r="C12" s="1" t="s">
        <v>7</v>
      </c>
      <c r="D12" s="1" t="s">
        <v>153</v>
      </c>
      <c r="E12" s="1" t="s">
        <v>13</v>
      </c>
      <c r="F12" s="1" t="s">
        <v>69</v>
      </c>
      <c r="G12" s="4" t="s">
        <v>69</v>
      </c>
    </row>
    <row r="13" spans="2:18" ht="15.5" hidden="1" x14ac:dyDescent="0.35">
      <c r="B13" s="3" t="s">
        <v>26</v>
      </c>
      <c r="C13" s="1" t="s">
        <v>7</v>
      </c>
      <c r="D13" s="2" t="s">
        <v>155</v>
      </c>
      <c r="E13" s="1" t="s">
        <v>27</v>
      </c>
      <c r="F13" s="1" t="s">
        <v>28</v>
      </c>
      <c r="G13" s="4" t="s">
        <v>28</v>
      </c>
    </row>
    <row r="14" spans="2:18" ht="15.5" hidden="1" x14ac:dyDescent="0.35">
      <c r="B14" s="5" t="s">
        <v>26</v>
      </c>
      <c r="C14" s="2" t="s">
        <v>7</v>
      </c>
      <c r="D14" s="2" t="s">
        <v>156</v>
      </c>
      <c r="E14" s="2" t="s">
        <v>13</v>
      </c>
      <c r="F14" s="2" t="s">
        <v>107</v>
      </c>
      <c r="G14" s="6" t="s">
        <v>107</v>
      </c>
    </row>
    <row r="15" spans="2:18" ht="15.5" hidden="1" x14ac:dyDescent="0.35">
      <c r="B15" s="5" t="s">
        <v>29</v>
      </c>
      <c r="C15" s="2" t="s">
        <v>7</v>
      </c>
      <c r="D15" s="2" t="s">
        <v>156</v>
      </c>
      <c r="E15" s="2" t="s">
        <v>13</v>
      </c>
      <c r="F15" s="2" t="s">
        <v>23</v>
      </c>
      <c r="G15" s="6" t="s">
        <v>23</v>
      </c>
    </row>
    <row r="16" spans="2:18" ht="15.5" x14ac:dyDescent="0.35">
      <c r="B16" s="3" t="s">
        <v>30</v>
      </c>
      <c r="C16" s="1" t="s">
        <v>7</v>
      </c>
      <c r="D16" s="1" t="s">
        <v>153</v>
      </c>
      <c r="E16" s="1" t="s">
        <v>9</v>
      </c>
      <c r="F16" s="1" t="s">
        <v>11</v>
      </c>
      <c r="G16" s="4" t="s">
        <v>11</v>
      </c>
    </row>
    <row r="17" spans="2:7" ht="15.5" hidden="1" x14ac:dyDescent="0.35">
      <c r="B17" s="5" t="s">
        <v>30</v>
      </c>
      <c r="C17" s="2" t="s">
        <v>7</v>
      </c>
      <c r="D17" s="2" t="s">
        <v>156</v>
      </c>
      <c r="E17" s="2" t="s">
        <v>13</v>
      </c>
      <c r="F17" s="2" t="s">
        <v>31</v>
      </c>
      <c r="G17" s="6" t="s">
        <v>31</v>
      </c>
    </row>
    <row r="18" spans="2:7" ht="15.5" hidden="1" x14ac:dyDescent="0.35">
      <c r="B18" s="3" t="s">
        <v>32</v>
      </c>
      <c r="C18" s="1" t="s">
        <v>7</v>
      </c>
      <c r="D18" s="2" t="s">
        <v>156</v>
      </c>
      <c r="E18" s="1" t="s">
        <v>23</v>
      </c>
      <c r="F18" s="1" t="s">
        <v>23</v>
      </c>
      <c r="G18" s="4" t="s">
        <v>23</v>
      </c>
    </row>
    <row r="19" spans="2:7" ht="15.5" x14ac:dyDescent="0.35">
      <c r="B19" s="3" t="s">
        <v>32</v>
      </c>
      <c r="C19" s="1" t="s">
        <v>7</v>
      </c>
      <c r="D19" s="1" t="s">
        <v>153</v>
      </c>
      <c r="E19" s="1" t="s">
        <v>33</v>
      </c>
      <c r="F19" s="1" t="s">
        <v>34</v>
      </c>
      <c r="G19" s="4" t="s">
        <v>34</v>
      </c>
    </row>
    <row r="20" spans="2:7" ht="15.5" x14ac:dyDescent="0.35">
      <c r="B20" s="3" t="s">
        <v>35</v>
      </c>
      <c r="C20" s="1" t="s">
        <v>7</v>
      </c>
      <c r="D20" s="1" t="s">
        <v>153</v>
      </c>
      <c r="E20" s="1" t="s">
        <v>8</v>
      </c>
      <c r="F20" s="1" t="s">
        <v>36</v>
      </c>
      <c r="G20" s="4" t="s">
        <v>36</v>
      </c>
    </row>
    <row r="21" spans="2:7" ht="15.5" hidden="1" x14ac:dyDescent="0.35">
      <c r="B21" s="3" t="s">
        <v>37</v>
      </c>
      <c r="C21" s="1" t="s">
        <v>7</v>
      </c>
      <c r="D21" s="2" t="s">
        <v>155</v>
      </c>
      <c r="E21" s="1" t="s">
        <v>13</v>
      </c>
      <c r="F21" s="1" t="s">
        <v>221</v>
      </c>
      <c r="G21" s="4" t="s">
        <v>221</v>
      </c>
    </row>
    <row r="22" spans="2:7" ht="15.5" hidden="1" x14ac:dyDescent="0.35">
      <c r="B22" s="5" t="s">
        <v>38</v>
      </c>
      <c r="C22" s="2" t="s">
        <v>7</v>
      </c>
      <c r="D22" s="1" t="s">
        <v>154</v>
      </c>
      <c r="E22" s="2" t="s">
        <v>39</v>
      </c>
      <c r="F22" s="2" t="s">
        <v>40</v>
      </c>
      <c r="G22" s="6" t="s">
        <v>40</v>
      </c>
    </row>
    <row r="23" spans="2:7" ht="15.5" x14ac:dyDescent="0.35">
      <c r="B23" s="3" t="s">
        <v>38</v>
      </c>
      <c r="C23" s="1" t="s">
        <v>7</v>
      </c>
      <c r="D23" s="1" t="s">
        <v>153</v>
      </c>
      <c r="E23" s="1" t="s">
        <v>13</v>
      </c>
      <c r="F23" s="1" t="s">
        <v>41</v>
      </c>
      <c r="G23" s="4" t="s">
        <v>41</v>
      </c>
    </row>
    <row r="24" spans="2:7" ht="15.5" hidden="1" x14ac:dyDescent="0.35">
      <c r="B24" s="5" t="s">
        <v>42</v>
      </c>
      <c r="C24" s="2" t="s">
        <v>7</v>
      </c>
      <c r="D24" s="2" t="s">
        <v>156</v>
      </c>
      <c r="E24" s="2" t="s">
        <v>13</v>
      </c>
      <c r="F24" s="2" t="s">
        <v>43</v>
      </c>
      <c r="G24" s="6" t="s">
        <v>43</v>
      </c>
    </row>
    <row r="25" spans="2:7" ht="15.5" hidden="1" x14ac:dyDescent="0.35">
      <c r="B25" s="3" t="s">
        <v>44</v>
      </c>
      <c r="C25" s="1" t="s">
        <v>7</v>
      </c>
      <c r="D25" s="2" t="s">
        <v>155</v>
      </c>
      <c r="E25" s="1" t="s">
        <v>13</v>
      </c>
      <c r="F25" s="1" t="s">
        <v>45</v>
      </c>
      <c r="G25" s="4" t="s">
        <v>45</v>
      </c>
    </row>
    <row r="26" spans="2:7" ht="15.5" x14ac:dyDescent="0.35">
      <c r="B26" s="3" t="s">
        <v>46</v>
      </c>
      <c r="C26" s="1" t="s">
        <v>7</v>
      </c>
      <c r="D26" s="1" t="s">
        <v>153</v>
      </c>
      <c r="E26" s="1" t="s">
        <v>33</v>
      </c>
      <c r="F26" s="1" t="s">
        <v>124</v>
      </c>
      <c r="G26" s="1" t="s">
        <v>124</v>
      </c>
    </row>
    <row r="27" spans="2:7" ht="15.5" hidden="1" x14ac:dyDescent="0.35">
      <c r="B27" s="3" t="s">
        <v>46</v>
      </c>
      <c r="C27" s="1" t="s">
        <v>7</v>
      </c>
      <c r="D27" s="2" t="s">
        <v>155</v>
      </c>
      <c r="E27" s="1" t="s">
        <v>13</v>
      </c>
      <c r="F27" s="1" t="s">
        <v>48</v>
      </c>
      <c r="G27" s="4" t="s">
        <v>48</v>
      </c>
    </row>
    <row r="28" spans="2:7" ht="15.5" hidden="1" x14ac:dyDescent="0.35">
      <c r="B28" s="5" t="s">
        <v>49</v>
      </c>
      <c r="C28" s="2" t="s">
        <v>7</v>
      </c>
      <c r="D28" s="1" t="s">
        <v>154</v>
      </c>
      <c r="E28" s="1" t="s">
        <v>13</v>
      </c>
      <c r="F28" s="2" t="s">
        <v>50</v>
      </c>
      <c r="G28" s="6" t="s">
        <v>50</v>
      </c>
    </row>
    <row r="29" spans="2:7" ht="15.5" hidden="1" x14ac:dyDescent="0.35">
      <c r="B29" s="3" t="s">
        <v>51</v>
      </c>
      <c r="C29" s="1" t="s">
        <v>7</v>
      </c>
      <c r="D29" s="2" t="s">
        <v>156</v>
      </c>
      <c r="E29" s="1" t="s">
        <v>52</v>
      </c>
      <c r="F29" s="1" t="s">
        <v>53</v>
      </c>
      <c r="G29" s="4" t="s">
        <v>53</v>
      </c>
    </row>
    <row r="30" spans="2:7" ht="15.5" hidden="1" x14ac:dyDescent="0.35">
      <c r="B30" s="5" t="s">
        <v>54</v>
      </c>
      <c r="C30" s="2" t="s">
        <v>7</v>
      </c>
      <c r="D30" s="2" t="s">
        <v>154</v>
      </c>
      <c r="E30" s="2" t="s">
        <v>55</v>
      </c>
      <c r="F30" s="2" t="s">
        <v>56</v>
      </c>
      <c r="G30" s="6" t="s">
        <v>56</v>
      </c>
    </row>
    <row r="31" spans="2:7" ht="15.5" x14ac:dyDescent="0.35">
      <c r="B31" s="3" t="s">
        <v>54</v>
      </c>
      <c r="C31" s="1" t="s">
        <v>7</v>
      </c>
      <c r="D31" s="1" t="s">
        <v>153</v>
      </c>
      <c r="E31" s="1" t="s">
        <v>13</v>
      </c>
      <c r="F31" s="1" t="s">
        <v>57</v>
      </c>
      <c r="G31" s="1" t="s">
        <v>57</v>
      </c>
    </row>
    <row r="32" spans="2:7" ht="15.5" x14ac:dyDescent="0.35">
      <c r="B32" s="3" t="s">
        <v>58</v>
      </c>
      <c r="C32" s="1" t="s">
        <v>7</v>
      </c>
      <c r="D32" s="1" t="s">
        <v>153</v>
      </c>
      <c r="E32" s="1" t="s">
        <v>47</v>
      </c>
      <c r="F32" s="1" t="s">
        <v>59</v>
      </c>
      <c r="G32" s="4" t="s">
        <v>59</v>
      </c>
    </row>
    <row r="33" spans="2:7" ht="15.5" x14ac:dyDescent="0.35">
      <c r="B33" s="76" t="s">
        <v>60</v>
      </c>
      <c r="C33" s="65" t="s">
        <v>7</v>
      </c>
      <c r="D33" s="65" t="s">
        <v>153</v>
      </c>
      <c r="E33" s="65" t="s">
        <v>13</v>
      </c>
      <c r="F33" s="65" t="s">
        <v>121</v>
      </c>
      <c r="G33" s="77" t="s">
        <v>133</v>
      </c>
    </row>
    <row r="34" spans="2:7" ht="15.5" x14ac:dyDescent="0.35">
      <c r="B34" s="3" t="s">
        <v>61</v>
      </c>
      <c r="C34" s="1" t="s">
        <v>7</v>
      </c>
      <c r="D34" s="1" t="s">
        <v>153</v>
      </c>
      <c r="E34" s="1" t="s">
        <v>62</v>
      </c>
      <c r="F34" s="4" t="s">
        <v>10</v>
      </c>
      <c r="G34" s="4" t="s">
        <v>10</v>
      </c>
    </row>
    <row r="35" spans="2:7" ht="15.5" x14ac:dyDescent="0.35">
      <c r="B35" s="3" t="s">
        <v>63</v>
      </c>
      <c r="C35" s="1" t="s">
        <v>7</v>
      </c>
      <c r="D35" s="1" t="s">
        <v>153</v>
      </c>
      <c r="E35" s="1" t="s">
        <v>64</v>
      </c>
      <c r="F35" s="1" t="s">
        <v>65</v>
      </c>
      <c r="G35" s="4" t="s">
        <v>65</v>
      </c>
    </row>
    <row r="36" spans="2:7" ht="15.5" x14ac:dyDescent="0.35">
      <c r="B36" s="3" t="s">
        <v>66</v>
      </c>
      <c r="C36" s="1" t="s">
        <v>7</v>
      </c>
      <c r="D36" s="1" t="s">
        <v>153</v>
      </c>
      <c r="E36" s="1" t="s">
        <v>102</v>
      </c>
      <c r="F36" s="1" t="s">
        <v>10</v>
      </c>
      <c r="G36" s="4" t="s">
        <v>10</v>
      </c>
    </row>
    <row r="37" spans="2:7" ht="15.5" x14ac:dyDescent="0.35">
      <c r="B37" s="76" t="s">
        <v>67</v>
      </c>
      <c r="C37" s="65" t="s">
        <v>7</v>
      </c>
      <c r="D37" s="65" t="s">
        <v>153</v>
      </c>
      <c r="E37" s="65" t="s">
        <v>68</v>
      </c>
      <c r="F37" s="65" t="s">
        <v>69</v>
      </c>
      <c r="G37" s="77" t="s">
        <v>133</v>
      </c>
    </row>
    <row r="38" spans="2:7" ht="15.5" x14ac:dyDescent="0.35">
      <c r="B38" s="3" t="s">
        <v>70</v>
      </c>
      <c r="C38" s="1" t="s">
        <v>7</v>
      </c>
      <c r="D38" s="1" t="s">
        <v>153</v>
      </c>
      <c r="E38" s="1" t="s">
        <v>71</v>
      </c>
      <c r="F38" s="1" t="s">
        <v>10</v>
      </c>
      <c r="G38" s="1" t="s">
        <v>10</v>
      </c>
    </row>
    <row r="39" spans="2:7" ht="15.5" x14ac:dyDescent="0.35">
      <c r="B39" s="3" t="s">
        <v>72</v>
      </c>
      <c r="C39" s="1" t="s">
        <v>7</v>
      </c>
      <c r="D39" s="1" t="s">
        <v>153</v>
      </c>
      <c r="E39" s="1" t="s">
        <v>73</v>
      </c>
      <c r="F39" s="1" t="s">
        <v>73</v>
      </c>
      <c r="G39" s="4" t="s">
        <v>73</v>
      </c>
    </row>
    <row r="40" spans="2:7" ht="15.5" hidden="1" x14ac:dyDescent="0.35">
      <c r="B40" s="5" t="s">
        <v>74</v>
      </c>
      <c r="C40" s="2" t="s">
        <v>7</v>
      </c>
      <c r="D40" s="2" t="s">
        <v>156</v>
      </c>
      <c r="E40" s="2" t="s">
        <v>75</v>
      </c>
      <c r="F40" s="2" t="s">
        <v>76</v>
      </c>
      <c r="G40" s="6" t="s">
        <v>76</v>
      </c>
    </row>
    <row r="41" spans="2:7" ht="15.5" x14ac:dyDescent="0.35">
      <c r="B41" s="3" t="s">
        <v>74</v>
      </c>
      <c r="C41" s="1" t="s">
        <v>7</v>
      </c>
      <c r="D41" s="1" t="s">
        <v>153</v>
      </c>
      <c r="E41" s="1" t="s">
        <v>77</v>
      </c>
      <c r="F41" s="1" t="s">
        <v>78</v>
      </c>
      <c r="G41" s="4" t="s">
        <v>78</v>
      </c>
    </row>
    <row r="42" spans="2:7" ht="15.5" x14ac:dyDescent="0.35">
      <c r="B42" s="3" t="s">
        <v>79</v>
      </c>
      <c r="C42" s="1" t="s">
        <v>7</v>
      </c>
      <c r="D42" s="1" t="s">
        <v>153</v>
      </c>
      <c r="E42" s="1" t="s">
        <v>8</v>
      </c>
      <c r="F42" s="1" t="s">
        <v>36</v>
      </c>
      <c r="G42" s="4" t="s">
        <v>36</v>
      </c>
    </row>
    <row r="43" spans="2:7" ht="15.5" x14ac:dyDescent="0.35">
      <c r="B43" s="3" t="s">
        <v>80</v>
      </c>
      <c r="C43" s="1" t="s">
        <v>7</v>
      </c>
      <c r="D43" s="1" t="s">
        <v>153</v>
      </c>
      <c r="E43" s="1" t="s">
        <v>81</v>
      </c>
      <c r="F43" s="1" t="s">
        <v>82</v>
      </c>
      <c r="G43" s="4" t="s">
        <v>82</v>
      </c>
    </row>
    <row r="44" spans="2:7" ht="15.5" x14ac:dyDescent="0.35">
      <c r="B44" s="3" t="s">
        <v>83</v>
      </c>
      <c r="C44" s="1" t="s">
        <v>7</v>
      </c>
      <c r="D44" s="1" t="s">
        <v>153</v>
      </c>
      <c r="E44" s="1" t="s">
        <v>84</v>
      </c>
      <c r="F44" s="1" t="s">
        <v>85</v>
      </c>
      <c r="G44" s="4" t="s">
        <v>85</v>
      </c>
    </row>
    <row r="45" spans="2:7" ht="15.5" x14ac:dyDescent="0.35">
      <c r="B45" s="3" t="s">
        <v>86</v>
      </c>
      <c r="C45" s="1" t="s">
        <v>7</v>
      </c>
      <c r="D45" s="1" t="s">
        <v>153</v>
      </c>
      <c r="E45" s="1" t="s">
        <v>87</v>
      </c>
      <c r="F45" s="1" t="s">
        <v>88</v>
      </c>
      <c r="G45" s="4" t="s">
        <v>88</v>
      </c>
    </row>
    <row r="46" spans="2:7" ht="15.5" x14ac:dyDescent="0.35">
      <c r="B46" s="3" t="s">
        <v>89</v>
      </c>
      <c r="C46" s="1" t="s">
        <v>7</v>
      </c>
      <c r="D46" s="1" t="s">
        <v>153</v>
      </c>
      <c r="E46" s="1" t="s">
        <v>90</v>
      </c>
      <c r="F46" s="1" t="s">
        <v>91</v>
      </c>
      <c r="G46" s="4" t="s">
        <v>91</v>
      </c>
    </row>
    <row r="47" spans="2:7" ht="15.5" hidden="1" x14ac:dyDescent="0.35">
      <c r="B47" s="3" t="s">
        <v>92</v>
      </c>
      <c r="C47" s="1" t="s">
        <v>7</v>
      </c>
      <c r="D47" s="1" t="s">
        <v>157</v>
      </c>
      <c r="E47" s="1" t="s">
        <v>93</v>
      </c>
      <c r="F47" s="1" t="s">
        <v>94</v>
      </c>
      <c r="G47" s="4" t="s">
        <v>94</v>
      </c>
    </row>
    <row r="48" spans="2:7" ht="15.5" hidden="1" x14ac:dyDescent="0.35">
      <c r="B48" s="5" t="s">
        <v>96</v>
      </c>
      <c r="C48" s="2" t="s">
        <v>7</v>
      </c>
      <c r="D48" s="2" t="s">
        <v>154</v>
      </c>
      <c r="E48" s="2" t="s">
        <v>13</v>
      </c>
      <c r="F48" s="2" t="s">
        <v>97</v>
      </c>
      <c r="G48" s="6" t="s">
        <v>97</v>
      </c>
    </row>
    <row r="49" spans="2:7" ht="15.5" hidden="1" x14ac:dyDescent="0.35">
      <c r="B49" s="3" t="s">
        <v>98</v>
      </c>
      <c r="C49" s="1" t="s">
        <v>7</v>
      </c>
      <c r="D49" s="1" t="s">
        <v>154</v>
      </c>
      <c r="E49" s="1" t="s">
        <v>99</v>
      </c>
      <c r="F49" s="1" t="s">
        <v>100</v>
      </c>
      <c r="G49" s="4" t="s">
        <v>100</v>
      </c>
    </row>
    <row r="50" spans="2:7" ht="15.5" x14ac:dyDescent="0.35">
      <c r="B50" s="3" t="s">
        <v>101</v>
      </c>
      <c r="C50" s="1" t="s">
        <v>7</v>
      </c>
      <c r="D50" s="1" t="s">
        <v>153</v>
      </c>
      <c r="E50" s="1" t="s">
        <v>102</v>
      </c>
      <c r="F50" s="1" t="s">
        <v>10</v>
      </c>
      <c r="G50" s="4" t="s">
        <v>10</v>
      </c>
    </row>
    <row r="51" spans="2:7" ht="15.5" x14ac:dyDescent="0.35">
      <c r="B51" s="76" t="s">
        <v>103</v>
      </c>
      <c r="C51" s="65" t="s">
        <v>7</v>
      </c>
      <c r="D51" s="65" t="s">
        <v>153</v>
      </c>
      <c r="E51" s="65" t="s">
        <v>62</v>
      </c>
      <c r="F51" s="65" t="s">
        <v>104</v>
      </c>
      <c r="G51" s="77" t="s">
        <v>133</v>
      </c>
    </row>
    <row r="52" spans="2:7" ht="15.5" hidden="1" x14ac:dyDescent="0.35">
      <c r="B52" s="5" t="s">
        <v>105</v>
      </c>
      <c r="C52" s="2" t="s">
        <v>7</v>
      </c>
      <c r="D52" s="1" t="s">
        <v>156</v>
      </c>
      <c r="E52" s="2" t="s">
        <v>106</v>
      </c>
      <c r="F52" s="2" t="s">
        <v>107</v>
      </c>
      <c r="G52" s="6" t="s">
        <v>107</v>
      </c>
    </row>
    <row r="53" spans="2:7" ht="15.5" hidden="1" x14ac:dyDescent="0.35">
      <c r="B53" s="3" t="s">
        <v>108</v>
      </c>
      <c r="C53" s="1" t="s">
        <v>7</v>
      </c>
      <c r="D53" s="1" t="s">
        <v>156</v>
      </c>
      <c r="E53" s="1" t="s">
        <v>13</v>
      </c>
      <c r="F53" s="1" t="s">
        <v>109</v>
      </c>
      <c r="G53" s="4" t="s">
        <v>109</v>
      </c>
    </row>
    <row r="54" spans="2:7" ht="15.5" hidden="1" x14ac:dyDescent="0.35">
      <c r="B54" s="3" t="s">
        <v>111</v>
      </c>
      <c r="C54" s="1" t="s">
        <v>7</v>
      </c>
      <c r="D54" s="1" t="s">
        <v>155</v>
      </c>
      <c r="E54" s="1" t="s">
        <v>95</v>
      </c>
      <c r="F54" s="1" t="s">
        <v>112</v>
      </c>
      <c r="G54" s="4" t="s">
        <v>112</v>
      </c>
    </row>
    <row r="55" spans="2:7" ht="15.5" hidden="1" x14ac:dyDescent="0.35">
      <c r="B55" s="5" t="s">
        <v>113</v>
      </c>
      <c r="C55" s="2" t="s">
        <v>7</v>
      </c>
      <c r="D55" s="2" t="s">
        <v>156</v>
      </c>
      <c r="E55" s="2" t="s">
        <v>114</v>
      </c>
      <c r="F55" s="2" t="s">
        <v>115</v>
      </c>
      <c r="G55" s="6" t="s">
        <v>115</v>
      </c>
    </row>
    <row r="56" spans="2:7" ht="15.5" hidden="1" x14ac:dyDescent="0.35">
      <c r="B56" s="3" t="s">
        <v>116</v>
      </c>
      <c r="C56" s="1" t="s">
        <v>7</v>
      </c>
      <c r="D56" s="1" t="s">
        <v>155</v>
      </c>
      <c r="E56" s="1" t="s">
        <v>117</v>
      </c>
      <c r="F56" s="1" t="s">
        <v>118</v>
      </c>
      <c r="G56" s="4" t="s">
        <v>118</v>
      </c>
    </row>
    <row r="57" spans="2:7" ht="15.5" hidden="1" x14ac:dyDescent="0.35">
      <c r="B57" s="5" t="s">
        <v>119</v>
      </c>
      <c r="C57" s="2" t="s">
        <v>7</v>
      </c>
      <c r="D57" s="1" t="s">
        <v>157</v>
      </c>
      <c r="E57" s="2" t="s">
        <v>110</v>
      </c>
      <c r="F57" s="2" t="s">
        <v>120</v>
      </c>
      <c r="G57" s="6" t="s">
        <v>120</v>
      </c>
    </row>
    <row r="58" spans="2:7" ht="15.5" x14ac:dyDescent="0.35">
      <c r="B58" s="3" t="s">
        <v>119</v>
      </c>
      <c r="C58" s="1" t="s">
        <v>7</v>
      </c>
      <c r="D58" s="1" t="s">
        <v>153</v>
      </c>
      <c r="E58" s="1" t="s">
        <v>87</v>
      </c>
      <c r="F58" s="1" t="s">
        <v>121</v>
      </c>
      <c r="G58" s="4" t="s">
        <v>121</v>
      </c>
    </row>
    <row r="59" spans="2:7" ht="15.5" x14ac:dyDescent="0.35">
      <c r="B59" s="3" t="s">
        <v>122</v>
      </c>
      <c r="C59" s="1" t="s">
        <v>7</v>
      </c>
      <c r="D59" s="1" t="s">
        <v>153</v>
      </c>
      <c r="E59" s="1" t="s">
        <v>123</v>
      </c>
      <c r="F59" s="1" t="s">
        <v>124</v>
      </c>
      <c r="G59" s="4" t="s">
        <v>124</v>
      </c>
    </row>
    <row r="60" spans="2:7" ht="15.5" x14ac:dyDescent="0.35">
      <c r="B60" s="3" t="s">
        <v>125</v>
      </c>
      <c r="C60" s="1" t="s">
        <v>7</v>
      </c>
      <c r="D60" s="1" t="s">
        <v>153</v>
      </c>
      <c r="E60" s="1" t="s">
        <v>123</v>
      </c>
      <c r="F60" s="4" t="s">
        <v>10</v>
      </c>
      <c r="G60" s="4" t="s">
        <v>10</v>
      </c>
    </row>
    <row r="61" spans="2:7" ht="15.5" hidden="1" x14ac:dyDescent="0.35">
      <c r="B61" s="5" t="s">
        <v>126</v>
      </c>
      <c r="C61" s="2" t="s">
        <v>7</v>
      </c>
      <c r="D61" s="1" t="s">
        <v>154</v>
      </c>
      <c r="E61" s="2" t="s">
        <v>127</v>
      </c>
      <c r="F61" s="2" t="s">
        <v>128</v>
      </c>
      <c r="G61" s="6" t="s">
        <v>128</v>
      </c>
    </row>
    <row r="62" spans="2:7" ht="15.5" hidden="1" x14ac:dyDescent="0.35">
      <c r="B62" s="3" t="s">
        <v>129</v>
      </c>
      <c r="C62" s="1" t="s">
        <v>7</v>
      </c>
      <c r="D62" s="1" t="s">
        <v>154</v>
      </c>
      <c r="E62" s="1" t="s">
        <v>130</v>
      </c>
      <c r="F62" s="1" t="s">
        <v>131</v>
      </c>
      <c r="G62" s="4" t="s">
        <v>131</v>
      </c>
    </row>
    <row r="63" spans="2:7" ht="15.5" x14ac:dyDescent="0.35">
      <c r="B63" s="76" t="s">
        <v>132</v>
      </c>
      <c r="C63" s="65" t="s">
        <v>7</v>
      </c>
      <c r="D63" s="65" t="s">
        <v>153</v>
      </c>
      <c r="E63" s="65" t="s">
        <v>9</v>
      </c>
      <c r="F63" s="65" t="s">
        <v>133</v>
      </c>
      <c r="G63" s="77" t="s">
        <v>133</v>
      </c>
    </row>
    <row r="64" spans="2:7" ht="15.5" hidden="1" x14ac:dyDescent="0.35">
      <c r="B64" s="3" t="s">
        <v>134</v>
      </c>
      <c r="C64" s="1" t="s">
        <v>7</v>
      </c>
      <c r="D64" s="1" t="s">
        <v>157</v>
      </c>
      <c r="E64" s="1" t="s">
        <v>135</v>
      </c>
      <c r="F64" s="1" t="s">
        <v>136</v>
      </c>
      <c r="G64" s="4" t="s">
        <v>136</v>
      </c>
    </row>
    <row r="65" spans="2:7" ht="15.5" hidden="1" x14ac:dyDescent="0.35">
      <c r="B65" s="5" t="s">
        <v>137</v>
      </c>
      <c r="C65" s="2" t="s">
        <v>7</v>
      </c>
      <c r="D65" s="1" t="s">
        <v>154</v>
      </c>
      <c r="E65" s="2" t="s">
        <v>138</v>
      </c>
      <c r="F65" s="2" t="s">
        <v>139</v>
      </c>
      <c r="G65" s="6" t="s">
        <v>139</v>
      </c>
    </row>
    <row r="66" spans="2:7" ht="15.5" hidden="1" x14ac:dyDescent="0.35">
      <c r="B66" s="5" t="s">
        <v>140</v>
      </c>
      <c r="C66" s="2" t="s">
        <v>7</v>
      </c>
      <c r="D66" s="1" t="s">
        <v>155</v>
      </c>
      <c r="E66" s="2" t="s">
        <v>141</v>
      </c>
      <c r="F66" s="2" t="s">
        <v>142</v>
      </c>
      <c r="G66" s="6" t="s">
        <v>142</v>
      </c>
    </row>
    <row r="67" spans="2:7" ht="15.5" x14ac:dyDescent="0.35">
      <c r="B67" s="3" t="s">
        <v>143</v>
      </c>
      <c r="C67" s="1" t="s">
        <v>7</v>
      </c>
      <c r="D67" s="1" t="s">
        <v>153</v>
      </c>
      <c r="E67" s="1" t="s">
        <v>13</v>
      </c>
      <c r="F67" s="1" t="s">
        <v>20</v>
      </c>
      <c r="G67" s="4" t="s">
        <v>20</v>
      </c>
    </row>
    <row r="68" spans="2:7" ht="15.5" x14ac:dyDescent="0.35">
      <c r="B68" s="3" t="s">
        <v>144</v>
      </c>
      <c r="C68" s="1" t="s">
        <v>7</v>
      </c>
      <c r="D68" s="1" t="s">
        <v>153</v>
      </c>
      <c r="E68" s="1" t="s">
        <v>90</v>
      </c>
      <c r="F68" s="1" t="s">
        <v>91</v>
      </c>
      <c r="G68" s="4" t="s">
        <v>91</v>
      </c>
    </row>
    <row r="69" spans="2:7" ht="15.5" x14ac:dyDescent="0.35">
      <c r="B69" s="3" t="s">
        <v>145</v>
      </c>
      <c r="C69" s="1" t="s">
        <v>7</v>
      </c>
      <c r="D69" s="1" t="s">
        <v>153</v>
      </c>
      <c r="E69" s="1" t="s">
        <v>146</v>
      </c>
      <c r="F69" s="1" t="s">
        <v>91</v>
      </c>
      <c r="G69" s="1" t="s">
        <v>91</v>
      </c>
    </row>
    <row r="70" spans="2:7" ht="15.5" x14ac:dyDescent="0.35">
      <c r="B70" s="3" t="s">
        <v>147</v>
      </c>
      <c r="C70" s="1" t="s">
        <v>7</v>
      </c>
      <c r="D70" s="1" t="s">
        <v>153</v>
      </c>
      <c r="E70" s="1" t="s">
        <v>148</v>
      </c>
      <c r="F70" s="1" t="s">
        <v>149</v>
      </c>
      <c r="G70" s="4" t="s">
        <v>149</v>
      </c>
    </row>
    <row r="71" spans="2:7" ht="15.5" x14ac:dyDescent="0.35">
      <c r="B71" s="7" t="s">
        <v>150</v>
      </c>
      <c r="C71" s="8" t="s">
        <v>7</v>
      </c>
      <c r="D71" s="1" t="s">
        <v>153</v>
      </c>
      <c r="E71" s="8" t="s">
        <v>151</v>
      </c>
      <c r="F71" s="8" t="s">
        <v>152</v>
      </c>
      <c r="G71" s="9" t="s">
        <v>152</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3C123-A708-4968-B9B8-A65F297AD919}">
  <dimension ref="B2:T71"/>
  <sheetViews>
    <sheetView zoomScale="69" workbookViewId="0">
      <selection activeCell="F6" sqref="F6"/>
    </sheetView>
  </sheetViews>
  <sheetFormatPr defaultRowHeight="15.5" x14ac:dyDescent="0.35"/>
  <cols>
    <col min="1" max="1" width="8.7265625" style="10"/>
    <col min="2" max="2" width="19.08984375" style="10" customWidth="1"/>
    <col min="3" max="4" width="15.6328125" style="10" customWidth="1"/>
    <col min="5" max="5" width="15.26953125" style="10" bestFit="1" customWidth="1"/>
    <col min="6" max="6" width="25.81640625" style="10" bestFit="1" customWidth="1"/>
    <col min="7" max="7" width="8.7265625" style="10" customWidth="1"/>
    <col min="8" max="8" width="8.7265625" style="10"/>
    <col min="9" max="9" width="14.26953125" style="10" customWidth="1"/>
    <col min="10" max="11" width="15.6328125" style="10" customWidth="1"/>
    <col min="12" max="12" width="15.26953125" style="10" bestFit="1" customWidth="1"/>
    <col min="13" max="13" width="25.81640625" style="10" bestFit="1" customWidth="1"/>
    <col min="14" max="15" width="8.7265625" style="10"/>
    <col min="16" max="16" width="18.1796875" style="10" customWidth="1"/>
    <col min="17" max="17" width="15.6328125" style="10" customWidth="1"/>
    <col min="18" max="18" width="8.7265625" style="10"/>
    <col min="19" max="20" width="8.7265625" style="10" customWidth="1"/>
    <col min="21" max="21" width="15.36328125" style="10" customWidth="1"/>
    <col min="22" max="22" width="13.7265625" style="10" customWidth="1"/>
    <col min="23" max="16384" width="8.7265625" style="10"/>
  </cols>
  <sheetData>
    <row r="2" spans="2:20" x14ac:dyDescent="0.35">
      <c r="B2" s="137" t="s">
        <v>155</v>
      </c>
      <c r="C2" s="137"/>
      <c r="D2" s="137"/>
      <c r="E2" s="137"/>
      <c r="F2" s="137"/>
      <c r="G2" s="13"/>
      <c r="I2" s="137" t="s">
        <v>157</v>
      </c>
      <c r="J2" s="137"/>
      <c r="K2" s="137"/>
      <c r="L2" s="137"/>
      <c r="M2" s="137"/>
      <c r="P2" s="10" t="s">
        <v>400</v>
      </c>
      <c r="Q2" s="10" t="s">
        <v>3</v>
      </c>
    </row>
    <row r="3" spans="2:20" x14ac:dyDescent="0.35">
      <c r="B3" s="15" t="s">
        <v>0</v>
      </c>
      <c r="C3" s="15" t="s">
        <v>158</v>
      </c>
      <c r="D3" s="15" t="s">
        <v>159</v>
      </c>
      <c r="E3" s="15" t="s">
        <v>160</v>
      </c>
      <c r="F3" s="15" t="s">
        <v>161</v>
      </c>
      <c r="G3" s="14"/>
      <c r="I3" s="15" t="s">
        <v>0</v>
      </c>
      <c r="J3" s="15" t="s">
        <v>158</v>
      </c>
      <c r="K3" s="15" t="s">
        <v>159</v>
      </c>
      <c r="L3" s="15" t="s">
        <v>160</v>
      </c>
      <c r="M3" s="15" t="s">
        <v>161</v>
      </c>
      <c r="P3" s="24" t="s">
        <v>388</v>
      </c>
      <c r="Q3" s="119">
        <v>45549</v>
      </c>
      <c r="T3" s="10" t="s">
        <v>401</v>
      </c>
    </row>
    <row r="4" spans="2:20" x14ac:dyDescent="0.35">
      <c r="B4" s="1" t="s">
        <v>26</v>
      </c>
      <c r="C4" s="12">
        <v>0.38958333333333334</v>
      </c>
      <c r="D4" s="12">
        <v>0.4152777777777778</v>
      </c>
      <c r="E4" s="12">
        <f>D4-C4</f>
        <v>2.5694444444444464E-2</v>
      </c>
      <c r="F4" s="25">
        <f>(E4*24*60)/60</f>
        <v>0.61666666666666714</v>
      </c>
      <c r="G4" s="31"/>
      <c r="I4" s="1" t="s">
        <v>92</v>
      </c>
      <c r="J4" s="12">
        <v>0.35972222222222222</v>
      </c>
      <c r="K4" s="12">
        <v>0.52222222222222225</v>
      </c>
      <c r="L4" s="12">
        <f>K4-J4</f>
        <v>0.16250000000000003</v>
      </c>
      <c r="M4" s="25">
        <f>(L4*24*60)/60</f>
        <v>3.9000000000000008</v>
      </c>
      <c r="N4" s="33"/>
      <c r="P4" s="24" t="s">
        <v>389</v>
      </c>
      <c r="Q4" s="120">
        <v>45597</v>
      </c>
      <c r="S4" s="126" t="s">
        <v>402</v>
      </c>
      <c r="T4" s="10">
        <v>1</v>
      </c>
    </row>
    <row r="5" spans="2:20" x14ac:dyDescent="0.35">
      <c r="B5" s="1" t="s">
        <v>37</v>
      </c>
      <c r="C5" s="12">
        <v>0.33055555555555555</v>
      </c>
      <c r="D5" s="12">
        <v>0.37083333333333335</v>
      </c>
      <c r="E5" s="12">
        <f t="shared" ref="E5:E10" si="0">D5-C5</f>
        <v>4.0277777777777801E-2</v>
      </c>
      <c r="F5" s="25">
        <f t="shared" ref="F5:F10" si="1">(E5*24*60)/60</f>
        <v>0.96666666666666723</v>
      </c>
      <c r="G5" s="31"/>
      <c r="I5" s="2" t="s">
        <v>119</v>
      </c>
      <c r="J5" s="12">
        <v>0.38194444444444442</v>
      </c>
      <c r="K5" s="12">
        <v>0.59444444444444444</v>
      </c>
      <c r="L5" s="12">
        <f>K5-J5</f>
        <v>0.21250000000000002</v>
      </c>
      <c r="M5" s="25">
        <f t="shared" ref="M5:M6" si="2">(L5*24*60)/60</f>
        <v>5.1000000000000005</v>
      </c>
      <c r="N5" s="33"/>
      <c r="P5" s="24" t="s">
        <v>389</v>
      </c>
      <c r="Q5" s="121">
        <v>45621</v>
      </c>
      <c r="S5" s="126" t="s">
        <v>403</v>
      </c>
      <c r="T5" s="10">
        <v>3</v>
      </c>
    </row>
    <row r="6" spans="2:20" x14ac:dyDescent="0.35">
      <c r="B6" s="1" t="s">
        <v>44</v>
      </c>
      <c r="C6" s="12">
        <v>0.52083333333333337</v>
      </c>
      <c r="D6" s="12">
        <v>0.55555555555555558</v>
      </c>
      <c r="E6" s="12">
        <f>D6-C6</f>
        <v>3.472222222222221E-2</v>
      </c>
      <c r="F6" s="25">
        <f t="shared" si="1"/>
        <v>0.83333333333333315</v>
      </c>
      <c r="G6" s="31"/>
      <c r="I6" s="1" t="s">
        <v>134</v>
      </c>
      <c r="J6" s="12">
        <v>0.42986111111111114</v>
      </c>
      <c r="K6" s="12">
        <v>0.5541666666666667</v>
      </c>
      <c r="L6" s="12">
        <f>K6-J6</f>
        <v>0.12430555555555556</v>
      </c>
      <c r="M6" s="25">
        <f t="shared" si="2"/>
        <v>2.9833333333333334</v>
      </c>
      <c r="P6" s="24" t="s">
        <v>389</v>
      </c>
      <c r="Q6" s="100">
        <v>45624</v>
      </c>
      <c r="S6" s="126" t="s">
        <v>404</v>
      </c>
      <c r="T6" s="10">
        <v>1</v>
      </c>
    </row>
    <row r="7" spans="2:20" x14ac:dyDescent="0.35">
      <c r="B7" s="1" t="s">
        <v>46</v>
      </c>
      <c r="C7" s="12">
        <v>0.34166666666666667</v>
      </c>
      <c r="D7" s="12">
        <v>0.3840277777777778</v>
      </c>
      <c r="E7" s="12">
        <f t="shared" si="0"/>
        <v>4.2361111111111127E-2</v>
      </c>
      <c r="F7" s="25">
        <f t="shared" si="1"/>
        <v>1.0166666666666671</v>
      </c>
      <c r="G7" s="31"/>
      <c r="I7" s="21"/>
      <c r="J7" s="20"/>
      <c r="K7" s="20"/>
      <c r="L7" s="20"/>
      <c r="M7" s="29">
        <f>SUM(M4:M6)</f>
        <v>11.983333333333334</v>
      </c>
      <c r="P7" s="24" t="s">
        <v>390</v>
      </c>
      <c r="Q7" s="121">
        <v>45643</v>
      </c>
      <c r="S7" s="126" t="s">
        <v>405</v>
      </c>
      <c r="T7" s="10">
        <v>2</v>
      </c>
    </row>
    <row r="8" spans="2:20" x14ac:dyDescent="0.35">
      <c r="B8" s="1" t="s">
        <v>111</v>
      </c>
      <c r="C8" s="12">
        <v>0.60833333333333328</v>
      </c>
      <c r="D8" s="12">
        <v>0.65972222222222221</v>
      </c>
      <c r="E8" s="12">
        <f t="shared" si="0"/>
        <v>5.1388888888888928E-2</v>
      </c>
      <c r="F8" s="25">
        <f t="shared" si="1"/>
        <v>1.2333333333333343</v>
      </c>
      <c r="G8" s="31"/>
      <c r="P8" s="24" t="s">
        <v>391</v>
      </c>
      <c r="Q8" s="100">
        <v>45675</v>
      </c>
      <c r="S8" s="126" t="s">
        <v>406</v>
      </c>
      <c r="T8" s="10">
        <v>2</v>
      </c>
    </row>
    <row r="9" spans="2:20" x14ac:dyDescent="0.35">
      <c r="B9" s="1" t="s">
        <v>116</v>
      </c>
      <c r="C9" s="12">
        <v>0.31527777777777777</v>
      </c>
      <c r="D9" s="12">
        <v>0.33333333333333331</v>
      </c>
      <c r="E9" s="12">
        <f t="shared" si="0"/>
        <v>1.8055555555555547E-2</v>
      </c>
      <c r="F9" s="25">
        <f t="shared" si="1"/>
        <v>0.43333333333333307</v>
      </c>
      <c r="G9" s="31"/>
      <c r="I9" s="137" t="s">
        <v>153</v>
      </c>
      <c r="J9" s="137"/>
      <c r="K9" s="137"/>
      <c r="L9" s="137"/>
      <c r="M9" s="137"/>
      <c r="N9" s="33"/>
      <c r="P9" s="24" t="s">
        <v>391</v>
      </c>
      <c r="Q9" s="120">
        <v>45678</v>
      </c>
      <c r="S9" s="126" t="s">
        <v>407</v>
      </c>
      <c r="T9" s="10">
        <v>3</v>
      </c>
    </row>
    <row r="10" spans="2:20" x14ac:dyDescent="0.35">
      <c r="B10" s="2" t="s">
        <v>140</v>
      </c>
      <c r="C10" s="12">
        <v>0.42986111111111114</v>
      </c>
      <c r="D10" s="12">
        <v>0.4597222222222222</v>
      </c>
      <c r="E10" s="12">
        <f t="shared" si="0"/>
        <v>2.9861111111111061E-2</v>
      </c>
      <c r="F10" s="25">
        <f t="shared" si="1"/>
        <v>0.71666666666666545</v>
      </c>
      <c r="G10" s="22"/>
      <c r="I10" s="15" t="s">
        <v>0</v>
      </c>
      <c r="J10" s="15" t="s">
        <v>158</v>
      </c>
      <c r="K10" s="15" t="s">
        <v>159</v>
      </c>
      <c r="L10" s="15" t="s">
        <v>160</v>
      </c>
      <c r="M10" s="15" t="s">
        <v>161</v>
      </c>
      <c r="N10" s="33"/>
      <c r="P10" s="24" t="s">
        <v>392</v>
      </c>
      <c r="Q10" s="120">
        <v>45705</v>
      </c>
      <c r="S10" s="126" t="s">
        <v>408</v>
      </c>
      <c r="T10" s="10">
        <v>12</v>
      </c>
    </row>
    <row r="11" spans="2:20" x14ac:dyDescent="0.35">
      <c r="B11" s="19"/>
      <c r="C11" s="20"/>
      <c r="D11" s="20"/>
      <c r="E11" s="20"/>
      <c r="F11" s="29">
        <f>SUM(F4:F10)</f>
        <v>5.8166666666666664</v>
      </c>
      <c r="G11" s="13"/>
      <c r="I11" s="119">
        <v>45549</v>
      </c>
      <c r="J11" s="101">
        <v>0.38541666666666669</v>
      </c>
      <c r="K11" s="101">
        <v>0.46319444444444446</v>
      </c>
      <c r="L11" s="101">
        <f t="shared" ref="L11:L26" si="3">K11-J11</f>
        <v>7.7777777777777779E-2</v>
      </c>
      <c r="M11" s="102">
        <f t="shared" ref="M11:M26" si="4">(L11*24*60)/60</f>
        <v>1.8666666666666667</v>
      </c>
      <c r="N11" s="33"/>
      <c r="P11" s="24" t="s">
        <v>392</v>
      </c>
      <c r="Q11" s="120">
        <v>45712</v>
      </c>
      <c r="S11" s="126" t="s">
        <v>395</v>
      </c>
      <c r="T11" s="10">
        <v>9</v>
      </c>
    </row>
    <row r="12" spans="2:20" x14ac:dyDescent="0.35">
      <c r="G12" s="13"/>
      <c r="I12" s="120">
        <v>45597</v>
      </c>
      <c r="J12" s="12">
        <v>0.5625</v>
      </c>
      <c r="K12" s="12">
        <v>0.59375</v>
      </c>
      <c r="L12" s="12">
        <f t="shared" si="3"/>
        <v>3.125E-2</v>
      </c>
      <c r="M12" s="25">
        <f t="shared" si="4"/>
        <v>0.75</v>
      </c>
      <c r="N12" s="33"/>
      <c r="P12" s="24" t="s">
        <v>393</v>
      </c>
      <c r="Q12" s="100">
        <v>45719</v>
      </c>
      <c r="S12" s="126" t="s">
        <v>409</v>
      </c>
      <c r="T12" s="10">
        <v>2</v>
      </c>
    </row>
    <row r="13" spans="2:20" x14ac:dyDescent="0.35">
      <c r="B13" s="137" t="s">
        <v>156</v>
      </c>
      <c r="C13" s="137"/>
      <c r="D13" s="137"/>
      <c r="E13" s="137"/>
      <c r="F13" s="137"/>
      <c r="G13" s="14"/>
      <c r="I13" s="121">
        <v>45621</v>
      </c>
      <c r="J13" s="12">
        <v>0.60416666666666663</v>
      </c>
      <c r="K13" s="12">
        <v>0.62361111111111112</v>
      </c>
      <c r="L13" s="12">
        <f t="shared" si="3"/>
        <v>1.9444444444444486E-2</v>
      </c>
      <c r="M13" s="25">
        <f t="shared" si="4"/>
        <v>0.46666666666666767</v>
      </c>
      <c r="N13" s="33"/>
      <c r="P13" s="24" t="s">
        <v>393</v>
      </c>
      <c r="Q13" s="121">
        <v>45727</v>
      </c>
      <c r="S13" s="126" t="s">
        <v>410</v>
      </c>
      <c r="T13" s="10">
        <v>4</v>
      </c>
    </row>
    <row r="14" spans="2:20" x14ac:dyDescent="0.35">
      <c r="B14" s="15" t="s">
        <v>0</v>
      </c>
      <c r="C14" s="15" t="s">
        <v>158</v>
      </c>
      <c r="D14" s="15" t="s">
        <v>159</v>
      </c>
      <c r="E14" s="15" t="s">
        <v>160</v>
      </c>
      <c r="F14" s="15" t="s">
        <v>161</v>
      </c>
      <c r="G14" s="31"/>
      <c r="I14" s="100">
        <v>45624</v>
      </c>
      <c r="J14" s="101">
        <v>0.3840277777777778</v>
      </c>
      <c r="K14" s="101">
        <v>0.47361111111111109</v>
      </c>
      <c r="L14" s="101">
        <f t="shared" si="3"/>
        <v>8.9583333333333293E-2</v>
      </c>
      <c r="M14" s="102">
        <f t="shared" si="4"/>
        <v>2.149999999999999</v>
      </c>
      <c r="N14" s="33"/>
      <c r="P14" s="24" t="s">
        <v>393</v>
      </c>
      <c r="Q14" s="122">
        <v>45737</v>
      </c>
      <c r="S14" s="126" t="s">
        <v>411</v>
      </c>
      <c r="T14" s="10">
        <v>7</v>
      </c>
    </row>
    <row r="15" spans="2:20" x14ac:dyDescent="0.35">
      <c r="B15" s="125">
        <v>45705</v>
      </c>
      <c r="C15" s="12">
        <v>0.31944444444444442</v>
      </c>
      <c r="D15" s="12">
        <v>0.34791666666666665</v>
      </c>
      <c r="E15" s="12">
        <f>D15-C15</f>
        <v>2.8472222222222232E-2</v>
      </c>
      <c r="F15" s="25">
        <f>(E15*24*60)/60</f>
        <v>0.68333333333333357</v>
      </c>
      <c r="G15" s="31"/>
      <c r="I15" s="121">
        <v>45643</v>
      </c>
      <c r="J15" s="12">
        <v>0.54166666666666663</v>
      </c>
      <c r="K15" s="12">
        <v>0.5756944444444444</v>
      </c>
      <c r="L15" s="12">
        <f t="shared" si="3"/>
        <v>3.4027777777777768E-2</v>
      </c>
      <c r="M15" s="25">
        <f t="shared" si="4"/>
        <v>0.81666666666666643</v>
      </c>
      <c r="N15" s="33"/>
      <c r="P15" s="24" t="s">
        <v>394</v>
      </c>
      <c r="Q15" s="120">
        <v>45750</v>
      </c>
      <c r="S15" s="126" t="s">
        <v>402</v>
      </c>
      <c r="T15" s="10">
        <v>7</v>
      </c>
    </row>
    <row r="16" spans="2:20" x14ac:dyDescent="0.35">
      <c r="B16" s="125">
        <v>45712</v>
      </c>
      <c r="C16" s="12">
        <v>0.38194444444444442</v>
      </c>
      <c r="D16" s="12">
        <v>0.40277777777777779</v>
      </c>
      <c r="E16" s="12">
        <f t="shared" ref="E16:E25" si="5">D16-C16</f>
        <v>2.083333333333337E-2</v>
      </c>
      <c r="F16" s="25">
        <f t="shared" ref="F16:F25" si="6">(E16*24*60)/60</f>
        <v>0.50000000000000089</v>
      </c>
      <c r="G16" s="31"/>
      <c r="I16" s="100">
        <v>45675</v>
      </c>
      <c r="J16" s="101">
        <v>0.42222222222222222</v>
      </c>
      <c r="K16" s="101">
        <v>0.5625</v>
      </c>
      <c r="L16" s="101">
        <f t="shared" si="3"/>
        <v>0.14027777777777778</v>
      </c>
      <c r="M16" s="102">
        <f t="shared" si="4"/>
        <v>3.3666666666666667</v>
      </c>
      <c r="N16" s="33"/>
      <c r="P16" s="24" t="s">
        <v>394</v>
      </c>
      <c r="Q16" s="120">
        <v>45755</v>
      </c>
      <c r="S16" s="126" t="s">
        <v>412</v>
      </c>
      <c r="T16" s="10">
        <v>8</v>
      </c>
    </row>
    <row r="17" spans="2:20" x14ac:dyDescent="0.35">
      <c r="B17" s="2" t="s">
        <v>26</v>
      </c>
      <c r="C17" s="12">
        <v>0.5756944444444444</v>
      </c>
      <c r="D17" s="12">
        <v>0.63194444444444442</v>
      </c>
      <c r="E17" s="12">
        <f t="shared" si="5"/>
        <v>5.6250000000000022E-2</v>
      </c>
      <c r="F17" s="25">
        <f t="shared" si="6"/>
        <v>1.3500000000000005</v>
      </c>
      <c r="G17" s="22"/>
      <c r="I17" s="120">
        <v>45678</v>
      </c>
      <c r="J17" s="12">
        <v>0.3840277777777778</v>
      </c>
      <c r="K17" s="12">
        <v>0.48125000000000001</v>
      </c>
      <c r="L17" s="12">
        <f t="shared" si="3"/>
        <v>9.722222222222221E-2</v>
      </c>
      <c r="M17" s="25">
        <f t="shared" si="4"/>
        <v>2.333333333333333</v>
      </c>
      <c r="N17" s="33"/>
      <c r="P17" s="24" t="s">
        <v>394</v>
      </c>
      <c r="Q17" s="121">
        <v>45757</v>
      </c>
      <c r="S17" s="126" t="s">
        <v>403</v>
      </c>
      <c r="T17" s="10">
        <v>1</v>
      </c>
    </row>
    <row r="18" spans="2:20" x14ac:dyDescent="0.35">
      <c r="B18" s="2" t="s">
        <v>29</v>
      </c>
      <c r="C18" s="12">
        <v>0.32291666666666669</v>
      </c>
      <c r="D18" s="12">
        <v>0.36805555555555558</v>
      </c>
      <c r="E18" s="12">
        <f t="shared" si="5"/>
        <v>4.5138888888888895E-2</v>
      </c>
      <c r="F18" s="25">
        <f t="shared" si="6"/>
        <v>1.0833333333333335</v>
      </c>
      <c r="G18" s="30"/>
      <c r="I18" s="100">
        <v>45719</v>
      </c>
      <c r="J18" s="101">
        <v>0.34375</v>
      </c>
      <c r="K18" s="101">
        <v>0.47847222222222224</v>
      </c>
      <c r="L18" s="101">
        <f t="shared" si="3"/>
        <v>0.13472222222222224</v>
      </c>
      <c r="M18" s="102">
        <f t="shared" si="4"/>
        <v>3.2333333333333338</v>
      </c>
      <c r="N18" s="33"/>
      <c r="P18" s="24" t="s">
        <v>394</v>
      </c>
      <c r="Q18" s="100">
        <v>45762</v>
      </c>
      <c r="S18" s="126" t="s">
        <v>404</v>
      </c>
      <c r="T18" s="10">
        <v>3</v>
      </c>
    </row>
    <row r="19" spans="2:20" x14ac:dyDescent="0.35">
      <c r="B19" s="1" t="s">
        <v>32</v>
      </c>
      <c r="C19" s="12">
        <v>0.41666666666666669</v>
      </c>
      <c r="D19" s="12">
        <v>0.4375</v>
      </c>
      <c r="E19" s="12">
        <f t="shared" si="5"/>
        <v>2.0833333333333315E-2</v>
      </c>
      <c r="F19" s="25">
        <f t="shared" si="6"/>
        <v>0.4999999999999995</v>
      </c>
      <c r="G19" s="14"/>
      <c r="I19" s="121">
        <v>45727</v>
      </c>
      <c r="J19" s="12">
        <v>0.58333333333333337</v>
      </c>
      <c r="K19" s="12">
        <v>0.63680555555555551</v>
      </c>
      <c r="L19" s="12">
        <f t="shared" si="3"/>
        <v>5.3472222222222143E-2</v>
      </c>
      <c r="M19" s="25">
        <f t="shared" si="4"/>
        <v>1.2833333333333314</v>
      </c>
      <c r="N19" s="33"/>
      <c r="P19" s="24" t="s">
        <v>394</v>
      </c>
      <c r="Q19" s="121">
        <v>45762</v>
      </c>
      <c r="S19" s="126" t="s">
        <v>405</v>
      </c>
      <c r="T19" s="10">
        <v>3</v>
      </c>
    </row>
    <row r="20" spans="2:20" x14ac:dyDescent="0.35">
      <c r="B20" s="2" t="s">
        <v>42</v>
      </c>
      <c r="C20" s="12">
        <v>0.37013888888888891</v>
      </c>
      <c r="D20" s="12">
        <v>0.42430555555555555</v>
      </c>
      <c r="E20" s="12">
        <f t="shared" si="5"/>
        <v>5.4166666666666641E-2</v>
      </c>
      <c r="F20" s="25">
        <f t="shared" si="6"/>
        <v>1.2999999999999994</v>
      </c>
      <c r="G20" s="32"/>
      <c r="I20" s="122">
        <v>45737</v>
      </c>
      <c r="J20" s="12">
        <v>0.44097222222222221</v>
      </c>
      <c r="K20" s="12">
        <v>0.44444444444444442</v>
      </c>
      <c r="L20" s="12">
        <f t="shared" si="3"/>
        <v>3.4722222222222099E-3</v>
      </c>
      <c r="M20" s="25">
        <f t="shared" si="4"/>
        <v>8.3333333333333037E-2</v>
      </c>
      <c r="N20" s="33"/>
      <c r="P20" s="24" t="s">
        <v>394</v>
      </c>
      <c r="Q20" s="121">
        <v>45763</v>
      </c>
    </row>
    <row r="21" spans="2:20" x14ac:dyDescent="0.35">
      <c r="B21" s="1" t="s">
        <v>51</v>
      </c>
      <c r="C21" s="12">
        <v>0.59166666666666667</v>
      </c>
      <c r="D21" s="12">
        <v>0.68541666666666667</v>
      </c>
      <c r="E21" s="12">
        <f t="shared" si="5"/>
        <v>9.375E-2</v>
      </c>
      <c r="F21" s="25">
        <f t="shared" si="6"/>
        <v>2.25</v>
      </c>
      <c r="G21" s="32"/>
      <c r="I21" s="120">
        <v>45755</v>
      </c>
      <c r="J21" s="12">
        <v>0.35833333333333334</v>
      </c>
      <c r="K21" s="12">
        <v>0.40486111111111112</v>
      </c>
      <c r="L21" s="12">
        <f t="shared" si="3"/>
        <v>4.6527777777777779E-2</v>
      </c>
      <c r="M21" s="25">
        <f t="shared" si="4"/>
        <v>1.1166666666666667</v>
      </c>
      <c r="N21" s="33"/>
      <c r="P21" s="24" t="s">
        <v>394</v>
      </c>
      <c r="Q21" s="1" t="s">
        <v>21</v>
      </c>
    </row>
    <row r="22" spans="2:20" x14ac:dyDescent="0.35">
      <c r="B22" s="2" t="s">
        <v>74</v>
      </c>
      <c r="C22" s="12">
        <v>0.39791666666666664</v>
      </c>
      <c r="D22" s="12">
        <v>0.41666666666666669</v>
      </c>
      <c r="E22" s="12">
        <f t="shared" si="5"/>
        <v>1.8750000000000044E-2</v>
      </c>
      <c r="F22" s="25">
        <f t="shared" si="6"/>
        <v>0.45000000000000107</v>
      </c>
      <c r="G22" s="32"/>
      <c r="I22" s="120">
        <v>45750</v>
      </c>
      <c r="J22" s="12">
        <v>0.3576388888888889</v>
      </c>
      <c r="K22" s="12">
        <v>0.375</v>
      </c>
      <c r="L22" s="12">
        <f t="shared" si="3"/>
        <v>1.7361111111111105E-2</v>
      </c>
      <c r="M22" s="25">
        <f t="shared" si="4"/>
        <v>0.41666666666666657</v>
      </c>
      <c r="N22" s="33"/>
      <c r="P22" s="24" t="s">
        <v>394</v>
      </c>
      <c r="Q22" s="1" t="s">
        <v>26</v>
      </c>
    </row>
    <row r="23" spans="2:20" x14ac:dyDescent="0.35">
      <c r="B23" s="2" t="s">
        <v>105</v>
      </c>
      <c r="C23" s="12">
        <v>0.31805555555555554</v>
      </c>
      <c r="D23" s="12">
        <v>0.35486111111111113</v>
      </c>
      <c r="E23" s="12">
        <f t="shared" si="5"/>
        <v>3.6805555555555591E-2</v>
      </c>
      <c r="F23" s="25">
        <f t="shared" si="6"/>
        <v>0.88333333333333419</v>
      </c>
      <c r="G23" s="32"/>
      <c r="I23" s="121">
        <v>45757</v>
      </c>
      <c r="J23" s="12">
        <v>0.43333333333333335</v>
      </c>
      <c r="K23" s="12">
        <v>0.50902777777777775</v>
      </c>
      <c r="L23" s="12">
        <f t="shared" si="3"/>
        <v>7.5694444444444398E-2</v>
      </c>
      <c r="M23" s="25">
        <f t="shared" si="4"/>
        <v>1.8166666666666655</v>
      </c>
      <c r="N23" s="33"/>
      <c r="P23" s="24" t="s">
        <v>394</v>
      </c>
      <c r="Q23" s="2" t="s">
        <v>26</v>
      </c>
    </row>
    <row r="24" spans="2:20" x14ac:dyDescent="0.35">
      <c r="B24" s="1" t="s">
        <v>108</v>
      </c>
      <c r="C24" s="12">
        <v>0.32916666666666666</v>
      </c>
      <c r="D24" s="12">
        <v>0.37569444444444444</v>
      </c>
      <c r="E24" s="12">
        <f t="shared" si="5"/>
        <v>4.6527777777777779E-2</v>
      </c>
      <c r="F24" s="25">
        <f t="shared" si="6"/>
        <v>1.1166666666666667</v>
      </c>
      <c r="G24" s="32"/>
      <c r="I24" s="100">
        <v>45762</v>
      </c>
      <c r="J24" s="101">
        <v>0.39930555555555558</v>
      </c>
      <c r="K24" s="101">
        <v>0.5708333333333333</v>
      </c>
      <c r="L24" s="101">
        <f t="shared" si="3"/>
        <v>0.17152777777777772</v>
      </c>
      <c r="M24" s="102">
        <f t="shared" si="4"/>
        <v>4.1166666666666654</v>
      </c>
      <c r="N24" s="33"/>
      <c r="P24" s="24" t="s">
        <v>394</v>
      </c>
      <c r="Q24" s="2" t="s">
        <v>29</v>
      </c>
    </row>
    <row r="25" spans="2:20" x14ac:dyDescent="0.35">
      <c r="B25" s="2" t="s">
        <v>113</v>
      </c>
      <c r="C25" s="12">
        <v>0.57291666666666663</v>
      </c>
      <c r="D25" s="12">
        <v>0.63541666666666663</v>
      </c>
      <c r="E25" s="12">
        <f t="shared" si="5"/>
        <v>6.25E-2</v>
      </c>
      <c r="F25" s="25">
        <f t="shared" si="6"/>
        <v>1.5</v>
      </c>
      <c r="G25" s="32"/>
      <c r="I25" s="121">
        <v>45801</v>
      </c>
      <c r="J25" s="12">
        <v>0.38055555555555554</v>
      </c>
      <c r="K25" s="12">
        <v>0.4375</v>
      </c>
      <c r="L25" s="12">
        <f t="shared" si="3"/>
        <v>5.6944444444444464E-2</v>
      </c>
      <c r="M25" s="25">
        <f t="shared" si="4"/>
        <v>1.3666666666666671</v>
      </c>
      <c r="N25" s="33"/>
      <c r="P25" s="24" t="s">
        <v>394</v>
      </c>
      <c r="Q25" s="1" t="s">
        <v>32</v>
      </c>
    </row>
    <row r="26" spans="2:20" x14ac:dyDescent="0.35">
      <c r="B26" s="19"/>
      <c r="C26" s="20"/>
      <c r="D26" s="20"/>
      <c r="E26" s="20"/>
      <c r="F26" s="29">
        <f>SUM(F15:F25)</f>
        <v>11.616666666666671</v>
      </c>
      <c r="G26" s="32"/>
      <c r="I26" s="120">
        <v>45802</v>
      </c>
      <c r="J26" s="12">
        <v>0.41666666666666669</v>
      </c>
      <c r="K26" s="12">
        <v>0.47916666666666669</v>
      </c>
      <c r="L26" s="12">
        <f t="shared" si="3"/>
        <v>6.25E-2</v>
      </c>
      <c r="M26" s="25">
        <f t="shared" si="4"/>
        <v>1.5</v>
      </c>
      <c r="N26" s="33"/>
      <c r="P26" s="24" t="s">
        <v>394</v>
      </c>
      <c r="Q26" s="1" t="s">
        <v>37</v>
      </c>
    </row>
    <row r="27" spans="2:20" x14ac:dyDescent="0.35">
      <c r="G27" s="32"/>
      <c r="I27" s="100">
        <v>45829</v>
      </c>
      <c r="J27" s="101">
        <v>0.47430555555555554</v>
      </c>
      <c r="K27" s="101">
        <v>0.54722222222222228</v>
      </c>
      <c r="L27" s="101">
        <f t="shared" ref="L27:L28" si="7">K27-J27</f>
        <v>7.2916666666666741E-2</v>
      </c>
      <c r="M27" s="102">
        <f t="shared" ref="M27:M28" si="8">(L27*24*60)/60</f>
        <v>1.750000000000002</v>
      </c>
      <c r="N27" s="33"/>
      <c r="P27" s="24" t="s">
        <v>395</v>
      </c>
      <c r="Q27" s="2" t="s">
        <v>38</v>
      </c>
    </row>
    <row r="28" spans="2:20" x14ac:dyDescent="0.35">
      <c r="B28" s="137" t="s">
        <v>154</v>
      </c>
      <c r="C28" s="137"/>
      <c r="D28" s="137"/>
      <c r="E28" s="137"/>
      <c r="F28" s="137"/>
      <c r="G28" s="32"/>
      <c r="I28" s="122" t="s">
        <v>67</v>
      </c>
      <c r="J28" s="12">
        <v>0.57430555555555551</v>
      </c>
      <c r="K28" s="12">
        <v>0.60555555555555551</v>
      </c>
      <c r="L28" s="12">
        <f t="shared" si="7"/>
        <v>3.125E-2</v>
      </c>
      <c r="M28" s="25">
        <f t="shared" si="8"/>
        <v>0.75</v>
      </c>
      <c r="N28" s="33"/>
      <c r="P28" s="24" t="s">
        <v>395</v>
      </c>
      <c r="Q28" s="2" t="s">
        <v>42</v>
      </c>
    </row>
    <row r="29" spans="2:20" x14ac:dyDescent="0.35">
      <c r="B29" s="15" t="s">
        <v>0</v>
      </c>
      <c r="C29" s="15" t="s">
        <v>158</v>
      </c>
      <c r="D29" s="15" t="s">
        <v>159</v>
      </c>
      <c r="E29" s="15" t="s">
        <v>160</v>
      </c>
      <c r="F29" s="15" t="s">
        <v>161</v>
      </c>
      <c r="G29" s="32"/>
      <c r="I29" s="120">
        <v>45845</v>
      </c>
      <c r="J29" s="12">
        <v>0.35486111111111113</v>
      </c>
      <c r="K29" s="12">
        <v>0.41180555555555554</v>
      </c>
      <c r="L29" s="12">
        <f t="shared" ref="L29:L47" si="9">K29-J29</f>
        <v>5.6944444444444409E-2</v>
      </c>
      <c r="M29" s="25">
        <f t="shared" ref="M29:M47" si="10">(L29*24*60)/60</f>
        <v>1.3666666666666658</v>
      </c>
      <c r="N29" s="33"/>
      <c r="P29" s="24" t="s">
        <v>395</v>
      </c>
      <c r="Q29" s="1" t="s">
        <v>44</v>
      </c>
    </row>
    <row r="30" spans="2:20" x14ac:dyDescent="0.35">
      <c r="B30" s="1" t="s">
        <v>16</v>
      </c>
      <c r="C30" s="11">
        <v>0.39583333333333331</v>
      </c>
      <c r="D30" s="11">
        <v>0.4201388888888889</v>
      </c>
      <c r="E30" s="11">
        <f>D30-C30</f>
        <v>2.430555555555558E-2</v>
      </c>
      <c r="F30" s="27">
        <f>(E30*24*60)/60</f>
        <v>0.58333333333333393</v>
      </c>
      <c r="I30" s="121">
        <v>45856</v>
      </c>
      <c r="J30" s="12">
        <v>0.33541666666666664</v>
      </c>
      <c r="K30" s="12">
        <v>0.36180555555555555</v>
      </c>
      <c r="L30" s="12">
        <f t="shared" si="9"/>
        <v>2.6388888888888906E-2</v>
      </c>
      <c r="M30" s="25">
        <f t="shared" si="10"/>
        <v>0.63333333333333386</v>
      </c>
      <c r="N30" s="33"/>
      <c r="P30" s="24" t="s">
        <v>395</v>
      </c>
      <c r="Q30" s="1" t="s">
        <v>46</v>
      </c>
    </row>
    <row r="31" spans="2:20" x14ac:dyDescent="0.35">
      <c r="B31" s="1" t="s">
        <v>18</v>
      </c>
      <c r="C31" s="11">
        <v>0.51736111111111116</v>
      </c>
      <c r="D31" s="11">
        <v>0.53472222222222221</v>
      </c>
      <c r="E31" s="11">
        <f t="shared" ref="E31:E40" si="11">D31-C31</f>
        <v>1.7361111111111049E-2</v>
      </c>
      <c r="F31" s="27">
        <f t="shared" ref="F31:F40" si="12">(E31*24*60)/60</f>
        <v>0.41666666666666519</v>
      </c>
      <c r="G31" s="13"/>
      <c r="I31" s="120" t="s">
        <v>83</v>
      </c>
      <c r="J31" s="12">
        <v>0.38611111111111113</v>
      </c>
      <c r="K31" s="12">
        <v>0.42499999999999999</v>
      </c>
      <c r="L31" s="12">
        <f t="shared" si="9"/>
        <v>3.8888888888888862E-2</v>
      </c>
      <c r="M31" s="25">
        <f t="shared" si="10"/>
        <v>0.93333333333333257</v>
      </c>
      <c r="N31" s="33"/>
      <c r="P31" s="24" t="s">
        <v>395</v>
      </c>
      <c r="Q31" s="2" t="s">
        <v>49</v>
      </c>
    </row>
    <row r="32" spans="2:20" x14ac:dyDescent="0.35">
      <c r="B32" s="1" t="s">
        <v>21</v>
      </c>
      <c r="C32" s="11">
        <v>0.375</v>
      </c>
      <c r="D32" s="11">
        <v>0.43541666666666667</v>
      </c>
      <c r="E32" s="11">
        <f t="shared" si="11"/>
        <v>6.0416666666666674E-2</v>
      </c>
      <c r="F32" s="27">
        <f t="shared" si="12"/>
        <v>1.4500000000000002</v>
      </c>
      <c r="G32" s="14"/>
      <c r="I32" s="120">
        <v>45880</v>
      </c>
      <c r="J32" s="12">
        <v>0.50208333333333333</v>
      </c>
      <c r="K32" s="12">
        <v>0.53402777777777777</v>
      </c>
      <c r="L32" s="12">
        <f t="shared" si="9"/>
        <v>3.1944444444444442E-2</v>
      </c>
      <c r="M32" s="25">
        <f t="shared" si="10"/>
        <v>0.76666666666666672</v>
      </c>
      <c r="N32" s="33"/>
      <c r="P32" s="24" t="s">
        <v>395</v>
      </c>
      <c r="Q32" s="1" t="s">
        <v>51</v>
      </c>
    </row>
    <row r="33" spans="2:17" x14ac:dyDescent="0.35">
      <c r="B33" s="2" t="s">
        <v>38</v>
      </c>
      <c r="C33" s="11">
        <v>0.3125</v>
      </c>
      <c r="D33" s="11">
        <v>0.34027777777777779</v>
      </c>
      <c r="E33" s="11">
        <f t="shared" si="11"/>
        <v>2.777777777777779E-2</v>
      </c>
      <c r="F33" s="27">
        <f t="shared" si="12"/>
        <v>0.66666666666666685</v>
      </c>
      <c r="G33" s="14"/>
      <c r="I33" s="122" t="s">
        <v>103</v>
      </c>
      <c r="J33" s="12">
        <v>0.39652777777777776</v>
      </c>
      <c r="K33" s="12">
        <v>0.4236111111111111</v>
      </c>
      <c r="L33" s="12">
        <f t="shared" si="9"/>
        <v>2.7083333333333348E-2</v>
      </c>
      <c r="M33" s="25">
        <f t="shared" si="10"/>
        <v>0.65000000000000036</v>
      </c>
      <c r="N33" s="33"/>
      <c r="P33" s="24" t="s">
        <v>395</v>
      </c>
      <c r="Q33" s="2" t="s">
        <v>54</v>
      </c>
    </row>
    <row r="34" spans="2:17" x14ac:dyDescent="0.35">
      <c r="B34" s="2" t="s">
        <v>49</v>
      </c>
      <c r="C34" s="11">
        <v>0.34375</v>
      </c>
      <c r="D34" s="11">
        <v>0.38194444444444442</v>
      </c>
      <c r="E34" s="11">
        <f t="shared" si="11"/>
        <v>3.819444444444442E-2</v>
      </c>
      <c r="F34" s="27">
        <f t="shared" si="12"/>
        <v>0.91666666666666607</v>
      </c>
      <c r="G34" s="14"/>
      <c r="I34" s="100">
        <v>45898</v>
      </c>
      <c r="J34" s="101">
        <v>0.34930555555555554</v>
      </c>
      <c r="K34" s="101">
        <v>0.50902777777777775</v>
      </c>
      <c r="L34" s="101">
        <f t="shared" si="9"/>
        <v>0.15972222222222221</v>
      </c>
      <c r="M34" s="102">
        <f t="shared" si="10"/>
        <v>3.833333333333333</v>
      </c>
      <c r="N34" s="33"/>
      <c r="P34" s="24" t="s">
        <v>395</v>
      </c>
      <c r="Q34" s="121">
        <v>45801</v>
      </c>
    </row>
    <row r="35" spans="2:17" x14ac:dyDescent="0.35">
      <c r="B35" s="2" t="s">
        <v>54</v>
      </c>
      <c r="C35" s="11">
        <v>0.5625</v>
      </c>
      <c r="D35" s="11">
        <v>0.59027777777777779</v>
      </c>
      <c r="E35" s="11">
        <f t="shared" si="11"/>
        <v>2.777777777777779E-2</v>
      </c>
      <c r="F35" s="27">
        <f t="shared" si="12"/>
        <v>0.66666666666666685</v>
      </c>
      <c r="G35" s="32"/>
      <c r="I35" s="120">
        <v>45914</v>
      </c>
      <c r="J35" s="12">
        <v>0.57430555555555551</v>
      </c>
      <c r="K35" s="12">
        <v>0.59444444444444444</v>
      </c>
      <c r="L35" s="12">
        <f t="shared" si="9"/>
        <v>2.0138888888888928E-2</v>
      </c>
      <c r="M35" s="25">
        <f t="shared" si="10"/>
        <v>0.48333333333333428</v>
      </c>
      <c r="N35" s="33"/>
      <c r="P35" s="24" t="s">
        <v>395</v>
      </c>
      <c r="Q35" s="120">
        <v>45802</v>
      </c>
    </row>
    <row r="36" spans="2:17" x14ac:dyDescent="0.35">
      <c r="B36" s="2" t="s">
        <v>96</v>
      </c>
      <c r="C36" s="11">
        <v>0.40972222222222221</v>
      </c>
      <c r="D36" s="11">
        <v>0.45555555555555555</v>
      </c>
      <c r="E36" s="11">
        <f t="shared" si="11"/>
        <v>4.5833333333333337E-2</v>
      </c>
      <c r="F36" s="27">
        <f t="shared" si="12"/>
        <v>1.1000000000000001</v>
      </c>
      <c r="G36" s="32"/>
      <c r="I36" s="121" t="s">
        <v>125</v>
      </c>
      <c r="J36" s="12">
        <v>0.57222222222222219</v>
      </c>
      <c r="K36" s="12">
        <v>0.62569444444444444</v>
      </c>
      <c r="L36" s="12">
        <f t="shared" si="9"/>
        <v>5.3472222222222254E-2</v>
      </c>
      <c r="M36" s="25">
        <f t="shared" si="10"/>
        <v>1.2833333333333341</v>
      </c>
      <c r="N36" s="33"/>
      <c r="P36" s="24" t="s">
        <v>396</v>
      </c>
      <c r="Q36" s="100">
        <v>45829</v>
      </c>
    </row>
    <row r="37" spans="2:17" x14ac:dyDescent="0.35">
      <c r="B37" s="1" t="s">
        <v>98</v>
      </c>
      <c r="C37" s="11">
        <v>0.46666666666666667</v>
      </c>
      <c r="D37" s="11">
        <v>0.50208333333333333</v>
      </c>
      <c r="E37" s="11">
        <f t="shared" si="11"/>
        <v>3.5416666666666652E-2</v>
      </c>
      <c r="F37" s="27">
        <f t="shared" si="12"/>
        <v>0.84999999999999964</v>
      </c>
      <c r="G37" s="32"/>
      <c r="I37" s="123" t="s">
        <v>132</v>
      </c>
      <c r="J37" s="101">
        <v>0.44791666666666669</v>
      </c>
      <c r="K37" s="101">
        <v>0.52083333333333337</v>
      </c>
      <c r="L37" s="101">
        <f t="shared" si="9"/>
        <v>7.2916666666666685E-2</v>
      </c>
      <c r="M37" s="102">
        <f t="shared" si="10"/>
        <v>1.7500000000000004</v>
      </c>
      <c r="N37" s="33"/>
      <c r="P37" s="24" t="s">
        <v>396</v>
      </c>
      <c r="Q37" s="122" t="s">
        <v>67</v>
      </c>
    </row>
    <row r="38" spans="2:17" x14ac:dyDescent="0.35">
      <c r="B38" s="2" t="s">
        <v>126</v>
      </c>
      <c r="C38" s="11">
        <v>0.33055555555555555</v>
      </c>
      <c r="D38" s="11">
        <v>0.40347222222222223</v>
      </c>
      <c r="E38" s="11">
        <f t="shared" si="11"/>
        <v>7.2916666666666685E-2</v>
      </c>
      <c r="F38" s="27">
        <f t="shared" si="12"/>
        <v>1.7500000000000004</v>
      </c>
      <c r="G38" s="32"/>
      <c r="I38" s="121">
        <v>45950</v>
      </c>
      <c r="J38" s="12">
        <v>0.58194444444444449</v>
      </c>
      <c r="K38" s="12">
        <v>0.63888888888888884</v>
      </c>
      <c r="L38" s="12">
        <f t="shared" si="9"/>
        <v>5.6944444444444353E-2</v>
      </c>
      <c r="M38" s="25">
        <f t="shared" si="10"/>
        <v>1.3666666666666645</v>
      </c>
      <c r="N38" s="33"/>
      <c r="P38" s="24" t="s">
        <v>397</v>
      </c>
      <c r="Q38" s="120">
        <v>45845</v>
      </c>
    </row>
    <row r="39" spans="2:17" x14ac:dyDescent="0.35">
      <c r="B39" s="1" t="s">
        <v>129</v>
      </c>
      <c r="C39" s="11">
        <v>0.60416666666666663</v>
      </c>
      <c r="D39" s="11">
        <v>0.68611111111111112</v>
      </c>
      <c r="E39" s="11">
        <f t="shared" si="11"/>
        <v>8.1944444444444486E-2</v>
      </c>
      <c r="F39" s="27">
        <f t="shared" si="12"/>
        <v>1.9666666666666677</v>
      </c>
      <c r="G39" s="32"/>
      <c r="I39" s="120" t="s">
        <v>144</v>
      </c>
      <c r="J39" s="12">
        <v>0.42708333333333331</v>
      </c>
      <c r="K39" s="12">
        <v>0.5</v>
      </c>
      <c r="L39" s="12">
        <f t="shared" si="9"/>
        <v>7.2916666666666685E-2</v>
      </c>
      <c r="M39" s="25">
        <f t="shared" si="10"/>
        <v>1.7500000000000004</v>
      </c>
      <c r="N39" s="33"/>
      <c r="P39" s="24" t="s">
        <v>397</v>
      </c>
      <c r="Q39" s="121">
        <v>45856</v>
      </c>
    </row>
    <row r="40" spans="2:17" x14ac:dyDescent="0.35">
      <c r="B40" s="2" t="s">
        <v>137</v>
      </c>
      <c r="C40" s="11">
        <v>0.57638888888888884</v>
      </c>
      <c r="D40" s="11">
        <v>0.60416666666666663</v>
      </c>
      <c r="E40" s="11">
        <f t="shared" si="11"/>
        <v>2.777777777777779E-2</v>
      </c>
      <c r="F40" s="27">
        <f t="shared" si="12"/>
        <v>0.66666666666666685</v>
      </c>
      <c r="G40" s="32"/>
      <c r="I40" s="100">
        <v>45941</v>
      </c>
      <c r="J40" s="101">
        <v>0.37847222222222221</v>
      </c>
      <c r="K40" s="101">
        <v>0.45833333333333331</v>
      </c>
      <c r="L40" s="101">
        <f t="shared" si="9"/>
        <v>7.9861111111111105E-2</v>
      </c>
      <c r="M40" s="102">
        <f t="shared" si="10"/>
        <v>1.9166666666666665</v>
      </c>
      <c r="N40" s="33"/>
      <c r="P40" s="24" t="s">
        <v>397</v>
      </c>
      <c r="Q40" s="2" t="s">
        <v>74</v>
      </c>
    </row>
    <row r="41" spans="2:17" x14ac:dyDescent="0.35">
      <c r="F41" s="29">
        <f>SUM(F30:F40)</f>
        <v>11.033333333333333</v>
      </c>
      <c r="G41" s="32"/>
      <c r="I41" s="121">
        <v>45991</v>
      </c>
      <c r="J41" s="12">
        <v>0.48958333333333331</v>
      </c>
      <c r="K41" s="12">
        <v>0.54027777777777775</v>
      </c>
      <c r="L41" s="12">
        <f t="shared" si="9"/>
        <v>5.0694444444444431E-2</v>
      </c>
      <c r="M41" s="25">
        <f t="shared" si="10"/>
        <v>1.2166666666666663</v>
      </c>
      <c r="N41" s="33"/>
      <c r="P41" s="24" t="s">
        <v>397</v>
      </c>
      <c r="Q41" s="120" t="s">
        <v>83</v>
      </c>
    </row>
    <row r="42" spans="2:17" x14ac:dyDescent="0.35">
      <c r="G42" s="47"/>
      <c r="I42" s="120">
        <v>45996</v>
      </c>
      <c r="J42" s="12">
        <v>0.43333333333333335</v>
      </c>
      <c r="K42" s="12">
        <v>0.47638888888888886</v>
      </c>
      <c r="L42" s="12">
        <f t="shared" si="9"/>
        <v>4.3055555555555514E-2</v>
      </c>
      <c r="M42" s="25">
        <f t="shared" si="10"/>
        <v>1.0333333333333323</v>
      </c>
      <c r="N42" s="33"/>
      <c r="P42" s="24" t="s">
        <v>398</v>
      </c>
      <c r="Q42" s="1" t="s">
        <v>92</v>
      </c>
    </row>
    <row r="43" spans="2:17" x14ac:dyDescent="0.35">
      <c r="G43" s="47"/>
      <c r="I43" s="121">
        <v>46019</v>
      </c>
      <c r="J43" s="12">
        <v>0.37013888888888891</v>
      </c>
      <c r="K43" s="12">
        <v>0.41180555555555554</v>
      </c>
      <c r="L43" s="12">
        <f t="shared" si="9"/>
        <v>4.166666666666663E-2</v>
      </c>
      <c r="M43" s="25">
        <f t="shared" si="10"/>
        <v>0.999999999999999</v>
      </c>
      <c r="N43" s="33"/>
      <c r="P43" s="24" t="s">
        <v>398</v>
      </c>
      <c r="Q43" s="120">
        <v>45880</v>
      </c>
    </row>
    <row r="44" spans="2:17" x14ac:dyDescent="0.35">
      <c r="G44" s="47"/>
      <c r="I44" s="120">
        <v>46020</v>
      </c>
      <c r="J44" s="12">
        <v>0.48958333333333331</v>
      </c>
      <c r="K44" s="12">
        <v>0.57777777777777772</v>
      </c>
      <c r="L44" s="12">
        <f t="shared" si="9"/>
        <v>8.8194444444444409E-2</v>
      </c>
      <c r="M44" s="25">
        <f t="shared" si="10"/>
        <v>2.1166666666666658</v>
      </c>
      <c r="N44" s="33"/>
      <c r="P44" s="24" t="s">
        <v>398</v>
      </c>
      <c r="Q44" s="2" t="s">
        <v>96</v>
      </c>
    </row>
    <row r="45" spans="2:17" x14ac:dyDescent="0.35">
      <c r="G45" s="47"/>
      <c r="I45" s="121">
        <v>46029</v>
      </c>
      <c r="J45" s="12">
        <v>0.49027777777777776</v>
      </c>
      <c r="K45" s="12">
        <v>0.58125000000000004</v>
      </c>
      <c r="L45" s="12">
        <f t="shared" si="9"/>
        <v>9.0972222222222288E-2</v>
      </c>
      <c r="M45" s="25">
        <f t="shared" si="10"/>
        <v>2.1833333333333349</v>
      </c>
      <c r="P45" s="24" t="s">
        <v>398</v>
      </c>
      <c r="Q45" s="1" t="s">
        <v>98</v>
      </c>
    </row>
    <row r="46" spans="2:17" x14ac:dyDescent="0.35">
      <c r="I46" s="119">
        <v>46037</v>
      </c>
      <c r="J46" s="101">
        <v>0.59305555555555556</v>
      </c>
      <c r="K46" s="101">
        <v>0.62638888888888888</v>
      </c>
      <c r="L46" s="101">
        <f t="shared" si="9"/>
        <v>3.3333333333333326E-2</v>
      </c>
      <c r="M46" s="102">
        <f t="shared" si="10"/>
        <v>0.79999999999999971</v>
      </c>
      <c r="P46" s="24" t="s">
        <v>398</v>
      </c>
      <c r="Q46" s="122" t="s">
        <v>103</v>
      </c>
    </row>
    <row r="47" spans="2:17" x14ac:dyDescent="0.35">
      <c r="I47" s="121">
        <v>46041</v>
      </c>
      <c r="J47" s="12">
        <v>0.33124999999999999</v>
      </c>
      <c r="K47" s="12">
        <v>0.39861111111111114</v>
      </c>
      <c r="L47" s="12">
        <f t="shared" si="9"/>
        <v>6.7361111111111149E-2</v>
      </c>
      <c r="M47" s="25">
        <f t="shared" si="10"/>
        <v>1.6166666666666676</v>
      </c>
      <c r="P47" s="24" t="s">
        <v>398</v>
      </c>
      <c r="Q47" s="2" t="s">
        <v>105</v>
      </c>
    </row>
    <row r="48" spans="2:17" x14ac:dyDescent="0.35">
      <c r="M48" s="29">
        <f>SUM(M11:M47)</f>
        <v>55.883333333333333</v>
      </c>
      <c r="P48" s="24" t="s">
        <v>398</v>
      </c>
      <c r="Q48" s="1" t="s">
        <v>108</v>
      </c>
    </row>
    <row r="49" spans="16:17" x14ac:dyDescent="0.35">
      <c r="P49" s="24" t="s">
        <v>398</v>
      </c>
      <c r="Q49" s="100">
        <v>45898</v>
      </c>
    </row>
    <row r="50" spans="16:17" x14ac:dyDescent="0.35">
      <c r="P50" s="24" t="s">
        <v>388</v>
      </c>
      <c r="Q50" s="120">
        <v>45914</v>
      </c>
    </row>
    <row r="51" spans="16:17" x14ac:dyDescent="0.35">
      <c r="P51" s="24" t="s">
        <v>388</v>
      </c>
      <c r="Q51" s="1" t="s">
        <v>111</v>
      </c>
    </row>
    <row r="52" spans="16:17" x14ac:dyDescent="0.35">
      <c r="P52" s="24" t="s">
        <v>388</v>
      </c>
      <c r="Q52" s="2" t="s">
        <v>113</v>
      </c>
    </row>
    <row r="53" spans="16:17" x14ac:dyDescent="0.35">
      <c r="P53" s="24" t="s">
        <v>388</v>
      </c>
      <c r="Q53" s="1" t="s">
        <v>116</v>
      </c>
    </row>
    <row r="54" spans="16:17" x14ac:dyDescent="0.35">
      <c r="P54" s="24" t="s">
        <v>388</v>
      </c>
      <c r="Q54" s="2" t="s">
        <v>119</v>
      </c>
    </row>
    <row r="55" spans="16:17" x14ac:dyDescent="0.35">
      <c r="P55" s="24" t="s">
        <v>388</v>
      </c>
      <c r="Q55" s="121" t="s">
        <v>125</v>
      </c>
    </row>
    <row r="56" spans="16:17" x14ac:dyDescent="0.35">
      <c r="P56" s="24" t="s">
        <v>388</v>
      </c>
      <c r="Q56" s="2" t="s">
        <v>126</v>
      </c>
    </row>
    <row r="57" spans="16:17" x14ac:dyDescent="0.35">
      <c r="P57" s="24" t="s">
        <v>399</v>
      </c>
      <c r="Q57" s="1" t="s">
        <v>129</v>
      </c>
    </row>
    <row r="58" spans="16:17" x14ac:dyDescent="0.35">
      <c r="P58" s="24" t="s">
        <v>399</v>
      </c>
      <c r="Q58" s="123" t="s">
        <v>132</v>
      </c>
    </row>
    <row r="59" spans="16:17" x14ac:dyDescent="0.35">
      <c r="P59" s="24" t="s">
        <v>399</v>
      </c>
      <c r="Q59" s="100">
        <v>45941</v>
      </c>
    </row>
    <row r="60" spans="16:17" x14ac:dyDescent="0.35">
      <c r="P60" s="24" t="s">
        <v>399</v>
      </c>
      <c r="Q60" s="1" t="s">
        <v>134</v>
      </c>
    </row>
    <row r="61" spans="16:17" x14ac:dyDescent="0.35">
      <c r="P61" s="24" t="s">
        <v>399</v>
      </c>
      <c r="Q61" s="2" t="s">
        <v>137</v>
      </c>
    </row>
    <row r="62" spans="16:17" x14ac:dyDescent="0.35">
      <c r="P62" s="24" t="s">
        <v>399</v>
      </c>
      <c r="Q62" s="2" t="s">
        <v>140</v>
      </c>
    </row>
    <row r="63" spans="16:17" x14ac:dyDescent="0.35">
      <c r="P63" s="24" t="s">
        <v>399</v>
      </c>
      <c r="Q63" s="121">
        <v>45950</v>
      </c>
    </row>
    <row r="64" spans="16:17" x14ac:dyDescent="0.35">
      <c r="P64" s="24" t="s">
        <v>399</v>
      </c>
      <c r="Q64" s="120" t="s">
        <v>144</v>
      </c>
    </row>
    <row r="65" spans="16:17" x14ac:dyDescent="0.35">
      <c r="P65" s="24" t="s">
        <v>389</v>
      </c>
      <c r="Q65" s="121">
        <v>45991</v>
      </c>
    </row>
    <row r="66" spans="16:17" x14ac:dyDescent="0.35">
      <c r="P66" s="24" t="s">
        <v>390</v>
      </c>
      <c r="Q66" s="120">
        <v>45996</v>
      </c>
    </row>
    <row r="67" spans="16:17" x14ac:dyDescent="0.35">
      <c r="P67" s="24" t="s">
        <v>390</v>
      </c>
      <c r="Q67" s="121">
        <v>46019</v>
      </c>
    </row>
    <row r="68" spans="16:17" x14ac:dyDescent="0.35">
      <c r="P68" s="24" t="s">
        <v>390</v>
      </c>
      <c r="Q68" s="120">
        <v>46020</v>
      </c>
    </row>
    <row r="69" spans="16:17" x14ac:dyDescent="0.35">
      <c r="P69" s="24" t="s">
        <v>391</v>
      </c>
      <c r="Q69" s="121">
        <v>46029</v>
      </c>
    </row>
    <row r="70" spans="16:17" x14ac:dyDescent="0.35">
      <c r="P70" s="24" t="s">
        <v>391</v>
      </c>
      <c r="Q70" s="119">
        <v>46037</v>
      </c>
    </row>
    <row r="71" spans="16:17" x14ac:dyDescent="0.35">
      <c r="P71" s="24" t="s">
        <v>391</v>
      </c>
      <c r="Q71" s="121">
        <v>46041</v>
      </c>
    </row>
  </sheetData>
  <sortState xmlns:xlrd2="http://schemas.microsoft.com/office/spreadsheetml/2017/richdata2" ref="Q4:Q71">
    <sortCondition ref="Q3:Q71"/>
  </sortState>
  <mergeCells count="5">
    <mergeCell ref="B2:F2"/>
    <mergeCell ref="B13:F13"/>
    <mergeCell ref="B28:F28"/>
    <mergeCell ref="I2:M2"/>
    <mergeCell ref="I9:M9"/>
  </mergeCells>
  <phoneticPr fontId="16"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63D16-7267-48E3-A677-CA2473E44396}">
  <dimension ref="B2:F8"/>
  <sheetViews>
    <sheetView zoomScale="58" workbookViewId="0">
      <selection activeCell="D5" sqref="D5"/>
    </sheetView>
  </sheetViews>
  <sheetFormatPr defaultRowHeight="14.5" x14ac:dyDescent="0.35"/>
  <cols>
    <col min="2" max="2" width="4" bestFit="1" customWidth="1"/>
    <col min="3" max="3" width="13.1796875" bestFit="1" customWidth="1"/>
    <col min="4" max="4" width="15.7265625" bestFit="1" customWidth="1"/>
    <col min="5" max="5" width="12.453125" bestFit="1" customWidth="1"/>
    <col min="6" max="6" width="22.08984375" bestFit="1" customWidth="1"/>
  </cols>
  <sheetData>
    <row r="2" spans="2:6" ht="15.5" x14ac:dyDescent="0.35">
      <c r="B2" s="16" t="s">
        <v>162</v>
      </c>
      <c r="C2" s="16" t="s">
        <v>163</v>
      </c>
      <c r="D2" s="17" t="s">
        <v>164</v>
      </c>
      <c r="E2" s="16" t="s">
        <v>165</v>
      </c>
      <c r="F2" s="18" t="s">
        <v>166</v>
      </c>
    </row>
    <row r="3" spans="2:6" ht="15.5" x14ac:dyDescent="0.35">
      <c r="B3" s="23">
        <v>1</v>
      </c>
      <c r="C3" s="24" t="s">
        <v>155</v>
      </c>
      <c r="D3" s="25">
        <f>'Kerusakan Mesin'!F11</f>
        <v>5.8166666666666664</v>
      </c>
      <c r="E3" s="25">
        <f>(D3/$D$8)*100</f>
        <v>6.0380622837370233</v>
      </c>
      <c r="F3" s="25">
        <f>E3</f>
        <v>6.0380622837370233</v>
      </c>
    </row>
    <row r="4" spans="2:6" ht="15.5" x14ac:dyDescent="0.35">
      <c r="B4" s="23">
        <v>3</v>
      </c>
      <c r="C4" s="24" t="s">
        <v>156</v>
      </c>
      <c r="D4" s="25">
        <f>'Kerusakan Mesin'!F26</f>
        <v>11.616666666666671</v>
      </c>
      <c r="E4" s="25">
        <f>(D4/$D$8)*100</f>
        <v>12.058823529411768</v>
      </c>
      <c r="F4" s="25">
        <f>F3+E4</f>
        <v>18.096885813148791</v>
      </c>
    </row>
    <row r="5" spans="2:6" ht="15.5" x14ac:dyDescent="0.35">
      <c r="B5" s="23">
        <v>4</v>
      </c>
      <c r="C5" s="24" t="s">
        <v>154</v>
      </c>
      <c r="D5" s="25">
        <f>'Kerusakan Mesin'!F41</f>
        <v>11.033333333333333</v>
      </c>
      <c r="E5" s="25">
        <f>(D5/$D$8)*100</f>
        <v>11.453287197231834</v>
      </c>
      <c r="F5" s="25">
        <f>F4+E5</f>
        <v>29.550173010380625</v>
      </c>
    </row>
    <row r="6" spans="2:6" ht="15.5" x14ac:dyDescent="0.35">
      <c r="B6" s="23">
        <v>5</v>
      </c>
      <c r="C6" s="24" t="s">
        <v>157</v>
      </c>
      <c r="D6" s="25">
        <f>'Kerusakan Mesin'!M7</f>
        <v>11.983333333333334</v>
      </c>
      <c r="E6" s="25">
        <f>(D6/$D$8)*100</f>
        <v>12.439446366782006</v>
      </c>
      <c r="F6" s="25">
        <f>F5+E6</f>
        <v>41.989619377162633</v>
      </c>
    </row>
    <row r="7" spans="2:6" ht="15.5" x14ac:dyDescent="0.35">
      <c r="B7" s="23">
        <v>6</v>
      </c>
      <c r="C7" s="24" t="s">
        <v>153</v>
      </c>
      <c r="D7" s="25">
        <f>'Kerusakan Mesin'!M48</f>
        <v>55.883333333333333</v>
      </c>
      <c r="E7" s="25">
        <f>(D7/$D$8)*100</f>
        <v>58.010380622837367</v>
      </c>
      <c r="F7" s="48">
        <f>F6+E7</f>
        <v>100</v>
      </c>
    </row>
    <row r="8" spans="2:6" ht="15.5" x14ac:dyDescent="0.35">
      <c r="B8" s="138"/>
      <c r="C8" s="139"/>
      <c r="D8" s="28">
        <f>SUM(D3:D7)</f>
        <v>96.333333333333343</v>
      </c>
      <c r="E8" s="49">
        <f>SUM(E3:E7)</f>
        <v>100</v>
      </c>
      <c r="F8" s="26"/>
    </row>
  </sheetData>
  <mergeCells count="1">
    <mergeCell ref="B8:C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AC8FD-A426-47C8-92AE-B7CC4361295B}">
  <dimension ref="B2:L13"/>
  <sheetViews>
    <sheetView topLeftCell="D1" zoomScale="71" workbookViewId="0">
      <selection activeCell="C21" sqref="C21"/>
    </sheetView>
  </sheetViews>
  <sheetFormatPr defaultRowHeight="15.5" x14ac:dyDescent="0.35"/>
  <cols>
    <col min="1" max="1" width="8.7265625" style="43"/>
    <col min="2" max="2" width="47.36328125" style="43" customWidth="1"/>
    <col min="3" max="3" width="96.453125" style="43" customWidth="1"/>
    <col min="4" max="4" width="10.7265625" style="43" customWidth="1"/>
    <col min="5" max="5" width="8.7265625" style="43"/>
    <col min="6" max="6" width="28.81640625" style="43" customWidth="1"/>
    <col min="7" max="7" width="59.36328125" style="43" customWidth="1"/>
    <col min="8" max="8" width="7.7265625" style="43" customWidth="1"/>
    <col min="9" max="9" width="8.7265625" style="43"/>
    <col min="10" max="10" width="22.26953125" style="43" bestFit="1" customWidth="1"/>
    <col min="11" max="11" width="52.26953125" style="43" customWidth="1"/>
    <col min="12" max="12" width="9.36328125" style="43" customWidth="1"/>
    <col min="13" max="16384" width="8.7265625" style="43"/>
  </cols>
  <sheetData>
    <row r="2" spans="2:12" ht="16" thickBot="1" x14ac:dyDescent="0.4"/>
    <row r="3" spans="2:12" x14ac:dyDescent="0.35">
      <c r="B3" s="34" t="s">
        <v>167</v>
      </c>
      <c r="C3" s="38" t="s">
        <v>188</v>
      </c>
      <c r="D3" s="38" t="s">
        <v>168</v>
      </c>
      <c r="F3" s="38" t="s">
        <v>189</v>
      </c>
      <c r="G3" s="34" t="s">
        <v>200</v>
      </c>
      <c r="H3" s="38" t="s">
        <v>168</v>
      </c>
      <c r="J3" s="37" t="s">
        <v>201</v>
      </c>
      <c r="K3" s="39" t="s">
        <v>213</v>
      </c>
      <c r="L3" s="40" t="s">
        <v>202</v>
      </c>
    </row>
    <row r="4" spans="2:12" x14ac:dyDescent="0.35">
      <c r="B4" s="41" t="s">
        <v>169</v>
      </c>
      <c r="C4" s="41" t="s">
        <v>170</v>
      </c>
      <c r="D4" s="35">
        <v>10</v>
      </c>
      <c r="F4" s="42" t="s">
        <v>190</v>
      </c>
      <c r="G4" s="42" t="s">
        <v>349</v>
      </c>
      <c r="H4" s="36">
        <v>10</v>
      </c>
      <c r="J4" s="42" t="s">
        <v>203</v>
      </c>
      <c r="K4" s="42" t="s">
        <v>358</v>
      </c>
      <c r="L4" s="36">
        <v>10</v>
      </c>
    </row>
    <row r="5" spans="2:12" x14ac:dyDescent="0.35">
      <c r="B5" s="41" t="s">
        <v>171</v>
      </c>
      <c r="C5" s="41" t="s">
        <v>226</v>
      </c>
      <c r="D5" s="35">
        <v>9</v>
      </c>
      <c r="F5" s="42" t="s">
        <v>191</v>
      </c>
      <c r="G5" s="42" t="s">
        <v>348</v>
      </c>
      <c r="H5" s="36">
        <v>9</v>
      </c>
      <c r="J5" s="42" t="s">
        <v>204</v>
      </c>
      <c r="K5" s="42" t="s">
        <v>357</v>
      </c>
      <c r="L5" s="36">
        <v>9</v>
      </c>
    </row>
    <row r="6" spans="2:12" x14ac:dyDescent="0.35">
      <c r="B6" s="41" t="s">
        <v>172</v>
      </c>
      <c r="C6" s="41" t="s">
        <v>173</v>
      </c>
      <c r="D6" s="35">
        <v>8</v>
      </c>
      <c r="F6" s="42" t="s">
        <v>192</v>
      </c>
      <c r="G6" s="42" t="s">
        <v>347</v>
      </c>
      <c r="H6" s="36">
        <v>8</v>
      </c>
      <c r="J6" s="42" t="s">
        <v>205</v>
      </c>
      <c r="K6" s="42" t="s">
        <v>356</v>
      </c>
      <c r="L6" s="36">
        <v>8</v>
      </c>
    </row>
    <row r="7" spans="2:12" x14ac:dyDescent="0.35">
      <c r="B7" s="41" t="s">
        <v>174</v>
      </c>
      <c r="C7" s="41" t="s">
        <v>175</v>
      </c>
      <c r="D7" s="35">
        <v>7</v>
      </c>
      <c r="F7" s="42" t="s">
        <v>193</v>
      </c>
      <c r="G7" s="42" t="s">
        <v>346</v>
      </c>
      <c r="H7" s="36">
        <v>7</v>
      </c>
      <c r="J7" s="42" t="s">
        <v>206</v>
      </c>
      <c r="K7" s="42" t="s">
        <v>355</v>
      </c>
      <c r="L7" s="36">
        <v>7</v>
      </c>
    </row>
    <row r="8" spans="2:12" x14ac:dyDescent="0.35">
      <c r="B8" s="41" t="s">
        <v>176</v>
      </c>
      <c r="C8" s="41" t="s">
        <v>177</v>
      </c>
      <c r="D8" s="35">
        <v>6</v>
      </c>
      <c r="F8" s="42" t="s">
        <v>194</v>
      </c>
      <c r="G8" s="42" t="s">
        <v>345</v>
      </c>
      <c r="H8" s="36">
        <v>6</v>
      </c>
      <c r="J8" s="42" t="s">
        <v>207</v>
      </c>
      <c r="K8" s="42" t="s">
        <v>354</v>
      </c>
      <c r="L8" s="36">
        <v>6</v>
      </c>
    </row>
    <row r="9" spans="2:12" x14ac:dyDescent="0.35">
      <c r="B9" s="41" t="s">
        <v>178</v>
      </c>
      <c r="C9" s="41" t="s">
        <v>179</v>
      </c>
      <c r="D9" s="35">
        <v>5</v>
      </c>
      <c r="F9" s="42" t="s">
        <v>195</v>
      </c>
      <c r="G9" s="42" t="s">
        <v>344</v>
      </c>
      <c r="H9" s="36">
        <v>5</v>
      </c>
      <c r="J9" s="42" t="s">
        <v>208</v>
      </c>
      <c r="K9" s="42" t="s">
        <v>353</v>
      </c>
      <c r="L9" s="36">
        <v>5</v>
      </c>
    </row>
    <row r="10" spans="2:12" x14ac:dyDescent="0.35">
      <c r="B10" s="41" t="s">
        <v>180</v>
      </c>
      <c r="C10" s="41" t="s">
        <v>181</v>
      </c>
      <c r="D10" s="35">
        <v>4</v>
      </c>
      <c r="F10" s="42" t="s">
        <v>196</v>
      </c>
      <c r="G10" s="42" t="s">
        <v>343</v>
      </c>
      <c r="H10" s="36">
        <v>4</v>
      </c>
      <c r="J10" s="42" t="s">
        <v>209</v>
      </c>
      <c r="K10" s="42" t="s">
        <v>352</v>
      </c>
      <c r="L10" s="36">
        <v>4</v>
      </c>
    </row>
    <row r="11" spans="2:12" x14ac:dyDescent="0.35">
      <c r="B11" s="41" t="s">
        <v>182</v>
      </c>
      <c r="C11" s="41" t="s">
        <v>183</v>
      </c>
      <c r="D11" s="35">
        <v>3</v>
      </c>
      <c r="F11" s="42" t="s">
        <v>197</v>
      </c>
      <c r="G11" s="42" t="s">
        <v>342</v>
      </c>
      <c r="H11" s="36">
        <v>3</v>
      </c>
      <c r="J11" s="42" t="s">
        <v>210</v>
      </c>
      <c r="K11" s="42" t="s">
        <v>351</v>
      </c>
      <c r="L11" s="36">
        <v>3</v>
      </c>
    </row>
    <row r="12" spans="2:12" x14ac:dyDescent="0.35">
      <c r="B12" s="41" t="s">
        <v>184</v>
      </c>
      <c r="C12" s="41" t="s">
        <v>185</v>
      </c>
      <c r="D12" s="35">
        <v>2</v>
      </c>
      <c r="F12" s="42" t="s">
        <v>198</v>
      </c>
      <c r="G12" s="42" t="s">
        <v>341</v>
      </c>
      <c r="H12" s="36">
        <v>2</v>
      </c>
      <c r="J12" s="42" t="s">
        <v>211</v>
      </c>
      <c r="K12" s="42" t="s">
        <v>350</v>
      </c>
      <c r="L12" s="36">
        <v>2</v>
      </c>
    </row>
    <row r="13" spans="2:12" x14ac:dyDescent="0.35">
      <c r="B13" s="41" t="s">
        <v>186</v>
      </c>
      <c r="C13" s="41" t="s">
        <v>187</v>
      </c>
      <c r="D13" s="35">
        <v>1</v>
      </c>
      <c r="F13" s="42" t="s">
        <v>199</v>
      </c>
      <c r="G13" s="42" t="s">
        <v>340</v>
      </c>
      <c r="H13" s="36">
        <v>1</v>
      </c>
      <c r="J13" s="42" t="s">
        <v>212</v>
      </c>
      <c r="K13" s="42" t="s">
        <v>212</v>
      </c>
      <c r="L13" s="36">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8B9D-4647-43D2-9523-B0F378A6A24E}">
  <dimension ref="B2:L36"/>
  <sheetViews>
    <sheetView topLeftCell="A4" zoomScale="62" workbookViewId="0">
      <selection activeCell="E5" sqref="E5:E7"/>
    </sheetView>
  </sheetViews>
  <sheetFormatPr defaultRowHeight="15.5" x14ac:dyDescent="0.35"/>
  <cols>
    <col min="1" max="2" width="8.7265625" style="10"/>
    <col min="3" max="3" width="17.1796875" style="10" bestFit="1" customWidth="1"/>
    <col min="4" max="4" width="16.54296875" style="10" customWidth="1"/>
    <col min="5" max="5" width="23.26953125" style="10" bestFit="1" customWidth="1"/>
    <col min="6" max="6" width="26.1796875" style="10" bestFit="1" customWidth="1"/>
    <col min="7" max="7" width="11.1796875" style="10" customWidth="1"/>
    <col min="8" max="8" width="26.1796875" style="10" bestFit="1" customWidth="1"/>
    <col min="9" max="9" width="11.1796875" style="10" customWidth="1"/>
    <col min="10" max="10" width="17" style="10" bestFit="1" customWidth="1"/>
    <col min="11" max="11" width="11.1796875" style="10" customWidth="1"/>
    <col min="12" max="12" width="8.08984375" style="10" customWidth="1"/>
    <col min="13" max="16384" width="8.7265625" style="10"/>
  </cols>
  <sheetData>
    <row r="2" spans="2:12" ht="25" customHeight="1" x14ac:dyDescent="0.35">
      <c r="B2" s="136" t="s">
        <v>369</v>
      </c>
      <c r="C2" s="136"/>
      <c r="D2" s="136"/>
      <c r="E2" s="136"/>
      <c r="F2" s="136" t="s">
        <v>368</v>
      </c>
      <c r="G2" s="136"/>
      <c r="H2" s="136"/>
      <c r="I2" s="136"/>
      <c r="J2" s="136"/>
      <c r="K2" s="136"/>
      <c r="L2" s="136"/>
    </row>
    <row r="3" spans="2:12" ht="25" customHeight="1" x14ac:dyDescent="0.35">
      <c r="B3" s="136"/>
      <c r="C3" s="136"/>
      <c r="D3" s="136"/>
      <c r="E3" s="136"/>
      <c r="F3" s="136" t="s">
        <v>367</v>
      </c>
      <c r="G3" s="136"/>
      <c r="H3" s="136"/>
      <c r="I3" s="136"/>
      <c r="J3" s="136"/>
      <c r="K3" s="136"/>
      <c r="L3" s="136"/>
    </row>
    <row r="4" spans="2:12" ht="25" customHeight="1" x14ac:dyDescent="0.35">
      <c r="B4" s="89" t="s">
        <v>227</v>
      </c>
      <c r="C4" s="90" t="s">
        <v>214</v>
      </c>
      <c r="D4" s="90" t="s">
        <v>215</v>
      </c>
      <c r="E4" s="90" t="s">
        <v>216</v>
      </c>
      <c r="F4" s="91" t="s">
        <v>217</v>
      </c>
      <c r="G4" s="90" t="s">
        <v>188</v>
      </c>
      <c r="H4" s="91" t="s">
        <v>218</v>
      </c>
      <c r="I4" s="90" t="s">
        <v>223</v>
      </c>
      <c r="J4" s="91" t="s">
        <v>219</v>
      </c>
      <c r="K4" s="91" t="s">
        <v>222</v>
      </c>
      <c r="L4" s="51" t="s">
        <v>220</v>
      </c>
    </row>
    <row r="5" spans="2:12" ht="50" customHeight="1" x14ac:dyDescent="0.35">
      <c r="B5" s="127">
        <v>1</v>
      </c>
      <c r="C5" s="130" t="s">
        <v>236</v>
      </c>
      <c r="D5" s="130" t="s">
        <v>237</v>
      </c>
      <c r="E5" s="130" t="s">
        <v>238</v>
      </c>
      <c r="F5" s="36" t="s">
        <v>272</v>
      </c>
      <c r="G5" s="36">
        <v>4</v>
      </c>
      <c r="H5" s="36" t="s">
        <v>275</v>
      </c>
      <c r="I5" s="36">
        <v>2</v>
      </c>
      <c r="J5" s="36" t="s">
        <v>225</v>
      </c>
      <c r="K5" s="36">
        <v>4</v>
      </c>
      <c r="L5" s="36">
        <f>G5*I5*K5</f>
        <v>32</v>
      </c>
    </row>
    <row r="6" spans="2:12" ht="50" customHeight="1" x14ac:dyDescent="0.35">
      <c r="B6" s="128"/>
      <c r="C6" s="131"/>
      <c r="D6" s="131"/>
      <c r="E6" s="131"/>
      <c r="F6" s="36" t="s">
        <v>273</v>
      </c>
      <c r="G6" s="36">
        <v>4</v>
      </c>
      <c r="H6" s="36" t="s">
        <v>276</v>
      </c>
      <c r="I6" s="36">
        <v>3</v>
      </c>
      <c r="J6" s="36" t="s">
        <v>278</v>
      </c>
      <c r="K6" s="36">
        <v>3</v>
      </c>
      <c r="L6" s="36">
        <f t="shared" ref="L6:L7" si="0">G6*I6*K6</f>
        <v>36</v>
      </c>
    </row>
    <row r="7" spans="2:12" ht="50" customHeight="1" x14ac:dyDescent="0.35">
      <c r="B7" s="128"/>
      <c r="C7" s="131"/>
      <c r="D7" s="131"/>
      <c r="E7" s="132"/>
      <c r="F7" s="36" t="s">
        <v>274</v>
      </c>
      <c r="G7" s="36">
        <v>6</v>
      </c>
      <c r="H7" s="36" t="s">
        <v>277</v>
      </c>
      <c r="I7" s="36">
        <v>3</v>
      </c>
      <c r="J7" s="36" t="s">
        <v>279</v>
      </c>
      <c r="K7" s="36">
        <v>4</v>
      </c>
      <c r="L7" s="36">
        <f t="shared" si="0"/>
        <v>72</v>
      </c>
    </row>
    <row r="8" spans="2:12" ht="50" customHeight="1" x14ac:dyDescent="0.35">
      <c r="B8" s="128"/>
      <c r="C8" s="131"/>
      <c r="D8" s="131"/>
      <c r="E8" s="130" t="s">
        <v>240</v>
      </c>
      <c r="F8" s="36" t="s">
        <v>280</v>
      </c>
      <c r="G8" s="36">
        <v>5</v>
      </c>
      <c r="H8" s="14" t="s">
        <v>282</v>
      </c>
      <c r="I8" s="36">
        <v>5</v>
      </c>
      <c r="J8" s="36" t="s">
        <v>270</v>
      </c>
      <c r="K8" s="36">
        <v>4</v>
      </c>
      <c r="L8" s="36">
        <f t="shared" ref="L8:L12" si="1">G8*I8*K8</f>
        <v>100</v>
      </c>
    </row>
    <row r="9" spans="2:12" ht="50" customHeight="1" x14ac:dyDescent="0.35">
      <c r="B9" s="128"/>
      <c r="C9" s="131"/>
      <c r="D9" s="131"/>
      <c r="E9" s="132"/>
      <c r="F9" s="36" t="s">
        <v>281</v>
      </c>
      <c r="G9" s="36">
        <v>6</v>
      </c>
      <c r="H9" s="36" t="s">
        <v>250</v>
      </c>
      <c r="I9" s="36">
        <v>3</v>
      </c>
      <c r="J9" s="36" t="s">
        <v>283</v>
      </c>
      <c r="K9" s="36">
        <v>2</v>
      </c>
      <c r="L9" s="36">
        <f t="shared" si="1"/>
        <v>36</v>
      </c>
    </row>
    <row r="10" spans="2:12" ht="50" customHeight="1" x14ac:dyDescent="0.35">
      <c r="B10" s="128"/>
      <c r="C10" s="131"/>
      <c r="D10" s="131"/>
      <c r="E10" s="130" t="s">
        <v>244</v>
      </c>
      <c r="F10" s="118" t="s">
        <v>245</v>
      </c>
      <c r="G10" s="118">
        <v>9</v>
      </c>
      <c r="H10" s="118" t="s">
        <v>285</v>
      </c>
      <c r="I10" s="118">
        <v>5</v>
      </c>
      <c r="J10" s="118" t="s">
        <v>225</v>
      </c>
      <c r="K10" s="118">
        <v>6</v>
      </c>
      <c r="L10" s="118">
        <f t="shared" si="1"/>
        <v>270</v>
      </c>
    </row>
    <row r="11" spans="2:12" ht="50" customHeight="1" x14ac:dyDescent="0.35">
      <c r="B11" s="128"/>
      <c r="C11" s="131"/>
      <c r="D11" s="131"/>
      <c r="E11" s="132"/>
      <c r="F11" s="36" t="s">
        <v>284</v>
      </c>
      <c r="G11" s="36">
        <v>8</v>
      </c>
      <c r="H11" s="36" t="s">
        <v>286</v>
      </c>
      <c r="I11" s="36">
        <v>4</v>
      </c>
      <c r="J11" s="36" t="s">
        <v>242</v>
      </c>
      <c r="K11" s="36">
        <v>4</v>
      </c>
      <c r="L11" s="36">
        <f t="shared" si="1"/>
        <v>128</v>
      </c>
    </row>
    <row r="12" spans="2:12" ht="50" customHeight="1" x14ac:dyDescent="0.35">
      <c r="B12" s="129"/>
      <c r="C12" s="132"/>
      <c r="D12" s="132"/>
      <c r="E12" s="36" t="s">
        <v>306</v>
      </c>
      <c r="F12" s="36" t="s">
        <v>307</v>
      </c>
      <c r="G12" s="36">
        <v>6</v>
      </c>
      <c r="H12" s="75" t="s">
        <v>266</v>
      </c>
      <c r="I12" s="36">
        <v>4</v>
      </c>
      <c r="J12" s="36" t="s">
        <v>225</v>
      </c>
      <c r="K12" s="36">
        <v>5</v>
      </c>
      <c r="L12" s="36">
        <f t="shared" si="1"/>
        <v>120</v>
      </c>
    </row>
    <row r="13" spans="2:12" ht="50" customHeight="1" x14ac:dyDescent="0.35">
      <c r="B13" s="133">
        <v>2</v>
      </c>
      <c r="C13" s="130" t="s">
        <v>301</v>
      </c>
      <c r="D13" s="130" t="s">
        <v>287</v>
      </c>
      <c r="E13" s="36" t="s">
        <v>288</v>
      </c>
      <c r="F13" s="36" t="s">
        <v>290</v>
      </c>
      <c r="G13" s="36">
        <v>9</v>
      </c>
      <c r="H13" s="36" t="s">
        <v>291</v>
      </c>
      <c r="I13" s="36">
        <v>5</v>
      </c>
      <c r="J13" s="36" t="s">
        <v>292</v>
      </c>
      <c r="K13" s="36">
        <v>4</v>
      </c>
      <c r="L13" s="36">
        <f>G13*I13*K13</f>
        <v>180</v>
      </c>
    </row>
    <row r="14" spans="2:12" ht="50" customHeight="1" x14ac:dyDescent="0.35">
      <c r="B14" s="134"/>
      <c r="C14" s="131"/>
      <c r="D14" s="131"/>
      <c r="E14" s="130" t="s">
        <v>303</v>
      </c>
      <c r="F14" s="36" t="s">
        <v>289</v>
      </c>
      <c r="G14" s="36">
        <v>8</v>
      </c>
      <c r="H14" s="36" t="s">
        <v>305</v>
      </c>
      <c r="I14" s="36">
        <v>2</v>
      </c>
      <c r="J14" s="36" t="s">
        <v>225</v>
      </c>
      <c r="K14" s="36">
        <v>5</v>
      </c>
      <c r="L14" s="36">
        <f>G14*I14*K14</f>
        <v>80</v>
      </c>
    </row>
    <row r="15" spans="2:12" ht="50" customHeight="1" x14ac:dyDescent="0.35">
      <c r="B15" s="134"/>
      <c r="C15" s="131"/>
      <c r="D15" s="131"/>
      <c r="E15" s="132"/>
      <c r="F15" s="36" t="s">
        <v>304</v>
      </c>
      <c r="G15" s="36">
        <v>7</v>
      </c>
      <c r="H15" s="36" t="s">
        <v>282</v>
      </c>
      <c r="I15" s="36">
        <v>5</v>
      </c>
      <c r="J15" s="36" t="s">
        <v>270</v>
      </c>
      <c r="K15" s="36">
        <v>4</v>
      </c>
      <c r="L15" s="36">
        <f>G15*I15*K15</f>
        <v>140</v>
      </c>
    </row>
    <row r="16" spans="2:12" ht="50" customHeight="1" x14ac:dyDescent="0.35">
      <c r="B16" s="134"/>
      <c r="C16" s="131"/>
      <c r="D16" s="131"/>
      <c r="E16" s="130" t="s">
        <v>110</v>
      </c>
      <c r="F16" s="36" t="s">
        <v>293</v>
      </c>
      <c r="G16" s="36">
        <v>10</v>
      </c>
      <c r="H16" s="36" t="s">
        <v>295</v>
      </c>
      <c r="I16" s="36">
        <v>4</v>
      </c>
      <c r="J16" s="36" t="s">
        <v>298</v>
      </c>
      <c r="K16" s="36">
        <v>6</v>
      </c>
      <c r="L16" s="36">
        <f t="shared" ref="L16:L18" si="2">G16*I16*K16</f>
        <v>240</v>
      </c>
    </row>
    <row r="17" spans="2:12" ht="50" customHeight="1" x14ac:dyDescent="0.35">
      <c r="B17" s="134"/>
      <c r="C17" s="131"/>
      <c r="D17" s="131"/>
      <c r="E17" s="131"/>
      <c r="F17" s="36" t="s">
        <v>294</v>
      </c>
      <c r="G17" s="36">
        <v>8</v>
      </c>
      <c r="H17" s="36" t="s">
        <v>296</v>
      </c>
      <c r="I17" s="36">
        <v>2</v>
      </c>
      <c r="J17" s="36" t="s">
        <v>299</v>
      </c>
      <c r="K17" s="36">
        <v>4</v>
      </c>
      <c r="L17" s="36">
        <f t="shared" si="2"/>
        <v>64</v>
      </c>
    </row>
    <row r="18" spans="2:12" ht="50" customHeight="1" x14ac:dyDescent="0.35">
      <c r="B18" s="135"/>
      <c r="C18" s="132"/>
      <c r="D18" s="132"/>
      <c r="E18" s="132"/>
      <c r="F18" s="36" t="s">
        <v>317</v>
      </c>
      <c r="G18" s="36">
        <v>10</v>
      </c>
      <c r="H18" s="36" t="s">
        <v>297</v>
      </c>
      <c r="I18" s="36">
        <v>4</v>
      </c>
      <c r="J18" s="36" t="s">
        <v>300</v>
      </c>
      <c r="K18" s="36">
        <v>4</v>
      </c>
      <c r="L18" s="36">
        <f t="shared" si="2"/>
        <v>160</v>
      </c>
    </row>
    <row r="19" spans="2:12" ht="50" customHeight="1" x14ac:dyDescent="0.35">
      <c r="B19" s="127">
        <v>3</v>
      </c>
      <c r="C19" s="127" t="s">
        <v>258</v>
      </c>
      <c r="D19" s="130" t="s">
        <v>247</v>
      </c>
      <c r="E19" s="130" t="s">
        <v>302</v>
      </c>
      <c r="F19" s="36" t="s">
        <v>248</v>
      </c>
      <c r="G19" s="36">
        <v>5</v>
      </c>
      <c r="H19" s="36" t="s">
        <v>250</v>
      </c>
      <c r="I19" s="36">
        <v>2</v>
      </c>
      <c r="J19" s="36" t="s">
        <v>242</v>
      </c>
      <c r="K19" s="36">
        <v>4</v>
      </c>
      <c r="L19" s="36">
        <f>G19*I19*K19</f>
        <v>40</v>
      </c>
    </row>
    <row r="20" spans="2:12" ht="50" customHeight="1" x14ac:dyDescent="0.35">
      <c r="B20" s="128"/>
      <c r="C20" s="128"/>
      <c r="D20" s="131"/>
      <c r="E20" s="132"/>
      <c r="F20" s="36" t="s">
        <v>249</v>
      </c>
      <c r="G20" s="36">
        <v>7</v>
      </c>
      <c r="H20" s="36" t="s">
        <v>254</v>
      </c>
      <c r="I20" s="36">
        <v>4</v>
      </c>
      <c r="J20" s="36" t="s">
        <v>251</v>
      </c>
      <c r="K20" s="36">
        <v>4</v>
      </c>
      <c r="L20" s="36">
        <f t="shared" ref="L20:L25" si="3">G20*I20*K20</f>
        <v>112</v>
      </c>
    </row>
    <row r="21" spans="2:12" ht="50" customHeight="1" x14ac:dyDescent="0.35">
      <c r="B21" s="128"/>
      <c r="C21" s="128"/>
      <c r="D21" s="131"/>
      <c r="E21" s="130" t="s">
        <v>252</v>
      </c>
      <c r="F21" s="36" t="s">
        <v>253</v>
      </c>
      <c r="G21" s="36">
        <v>8</v>
      </c>
      <c r="H21" s="36" t="s">
        <v>257</v>
      </c>
      <c r="I21" s="36">
        <v>3</v>
      </c>
      <c r="J21" s="36" t="s">
        <v>255</v>
      </c>
      <c r="K21" s="36">
        <v>4</v>
      </c>
      <c r="L21" s="36">
        <f t="shared" si="3"/>
        <v>96</v>
      </c>
    </row>
    <row r="22" spans="2:12" ht="50" customHeight="1" x14ac:dyDescent="0.35">
      <c r="B22" s="128"/>
      <c r="C22" s="128"/>
      <c r="D22" s="131"/>
      <c r="E22" s="132"/>
      <c r="F22" s="36" t="s">
        <v>256</v>
      </c>
      <c r="G22" s="36">
        <v>8</v>
      </c>
      <c r="H22" s="36" t="s">
        <v>263</v>
      </c>
      <c r="I22" s="36">
        <v>3</v>
      </c>
      <c r="J22" s="36" t="s">
        <v>243</v>
      </c>
      <c r="K22" s="36">
        <v>4</v>
      </c>
      <c r="L22" s="36">
        <f t="shared" si="3"/>
        <v>96</v>
      </c>
    </row>
    <row r="23" spans="2:12" ht="50" customHeight="1" x14ac:dyDescent="0.35">
      <c r="B23" s="128"/>
      <c r="C23" s="128"/>
      <c r="D23" s="131"/>
      <c r="E23" s="130" t="s">
        <v>308</v>
      </c>
      <c r="F23" s="36" t="s">
        <v>268</v>
      </c>
      <c r="G23" s="36">
        <v>7</v>
      </c>
      <c r="H23" s="23" t="s">
        <v>254</v>
      </c>
      <c r="I23" s="36">
        <v>4</v>
      </c>
      <c r="J23" s="36" t="s">
        <v>312</v>
      </c>
      <c r="K23" s="36">
        <v>3</v>
      </c>
      <c r="L23" s="36">
        <f t="shared" si="3"/>
        <v>84</v>
      </c>
    </row>
    <row r="24" spans="2:12" ht="50" customHeight="1" x14ac:dyDescent="0.35">
      <c r="B24" s="128"/>
      <c r="C24" s="128"/>
      <c r="D24" s="131"/>
      <c r="E24" s="132"/>
      <c r="F24" s="36" t="s">
        <v>241</v>
      </c>
      <c r="G24" s="36">
        <v>5</v>
      </c>
      <c r="H24" s="23" t="s">
        <v>239</v>
      </c>
      <c r="I24" s="36">
        <v>1</v>
      </c>
      <c r="J24" s="36" t="s">
        <v>225</v>
      </c>
      <c r="K24" s="36">
        <v>3</v>
      </c>
      <c r="L24" s="36">
        <f t="shared" si="3"/>
        <v>15</v>
      </c>
    </row>
    <row r="25" spans="2:12" ht="50" customHeight="1" x14ac:dyDescent="0.35">
      <c r="B25" s="129"/>
      <c r="C25" s="129"/>
      <c r="D25" s="132"/>
      <c r="E25" s="36" t="s">
        <v>309</v>
      </c>
      <c r="F25" s="36" t="s">
        <v>310</v>
      </c>
      <c r="G25" s="36">
        <v>6</v>
      </c>
      <c r="H25" s="23" t="s">
        <v>269</v>
      </c>
      <c r="I25" s="36">
        <v>4</v>
      </c>
      <c r="J25" s="36" t="s">
        <v>311</v>
      </c>
      <c r="K25" s="36">
        <v>4</v>
      </c>
      <c r="L25" s="36">
        <f t="shared" si="3"/>
        <v>96</v>
      </c>
    </row>
    <row r="26" spans="2:12" ht="50" customHeight="1" x14ac:dyDescent="0.35">
      <c r="B26" s="127">
        <v>4</v>
      </c>
      <c r="C26" s="130" t="s">
        <v>259</v>
      </c>
      <c r="D26" s="130" t="s">
        <v>260</v>
      </c>
      <c r="E26" s="130" t="s">
        <v>261</v>
      </c>
      <c r="F26" s="36" t="s">
        <v>262</v>
      </c>
      <c r="G26" s="36">
        <v>9</v>
      </c>
      <c r="H26" s="36" t="s">
        <v>315</v>
      </c>
      <c r="I26" s="36">
        <v>6</v>
      </c>
      <c r="J26" s="36" t="s">
        <v>225</v>
      </c>
      <c r="K26" s="36">
        <v>4</v>
      </c>
      <c r="L26" s="36">
        <f>G26*I26*K26</f>
        <v>216</v>
      </c>
    </row>
    <row r="27" spans="2:12" ht="50" customHeight="1" x14ac:dyDescent="0.35">
      <c r="B27" s="128"/>
      <c r="C27" s="131"/>
      <c r="D27" s="131"/>
      <c r="E27" s="132"/>
      <c r="F27" s="36" t="s">
        <v>313</v>
      </c>
      <c r="G27" s="36">
        <v>8</v>
      </c>
      <c r="H27" s="36" t="s">
        <v>314</v>
      </c>
      <c r="I27" s="36">
        <v>1</v>
      </c>
      <c r="J27" s="36" t="s">
        <v>271</v>
      </c>
      <c r="K27" s="36">
        <v>3</v>
      </c>
      <c r="L27" s="36">
        <f t="shared" ref="L27:L31" si="4">G27*I27*K27</f>
        <v>24</v>
      </c>
    </row>
    <row r="28" spans="2:12" ht="50" customHeight="1" x14ac:dyDescent="0.35">
      <c r="B28" s="128"/>
      <c r="C28" s="131"/>
      <c r="D28" s="131"/>
      <c r="E28" s="36" t="s">
        <v>316</v>
      </c>
      <c r="F28" s="36" t="s">
        <v>265</v>
      </c>
      <c r="G28" s="36">
        <v>7</v>
      </c>
      <c r="H28" s="36" t="s">
        <v>246</v>
      </c>
      <c r="I28" s="36">
        <v>2</v>
      </c>
      <c r="J28" s="36" t="s">
        <v>225</v>
      </c>
      <c r="K28" s="36">
        <v>4</v>
      </c>
      <c r="L28" s="36">
        <f t="shared" si="4"/>
        <v>56</v>
      </c>
    </row>
    <row r="29" spans="2:12" ht="50" customHeight="1" x14ac:dyDescent="0.35">
      <c r="B29" s="128"/>
      <c r="C29" s="131"/>
      <c r="D29" s="131"/>
      <c r="E29" s="130" t="s">
        <v>324</v>
      </c>
      <c r="F29" s="36" t="s">
        <v>265</v>
      </c>
      <c r="G29" s="36">
        <v>7</v>
      </c>
      <c r="H29" s="36" t="s">
        <v>320</v>
      </c>
      <c r="I29" s="36">
        <v>6</v>
      </c>
      <c r="J29" s="36" t="s">
        <v>322</v>
      </c>
      <c r="K29" s="36">
        <v>4</v>
      </c>
      <c r="L29" s="36">
        <f t="shared" si="4"/>
        <v>168</v>
      </c>
    </row>
    <row r="30" spans="2:12" ht="50" customHeight="1" x14ac:dyDescent="0.35">
      <c r="B30" s="128"/>
      <c r="C30" s="131"/>
      <c r="D30" s="131"/>
      <c r="E30" s="131"/>
      <c r="F30" s="36" t="s">
        <v>318</v>
      </c>
      <c r="G30" s="36">
        <v>9</v>
      </c>
      <c r="H30" s="36" t="s">
        <v>321</v>
      </c>
      <c r="I30" s="36">
        <v>2</v>
      </c>
      <c r="J30" s="36" t="s">
        <v>323</v>
      </c>
      <c r="K30" s="36">
        <v>5</v>
      </c>
      <c r="L30" s="36">
        <f t="shared" si="4"/>
        <v>90</v>
      </c>
    </row>
    <row r="31" spans="2:12" ht="50" customHeight="1" x14ac:dyDescent="0.35">
      <c r="B31" s="129"/>
      <c r="C31" s="132"/>
      <c r="D31" s="132"/>
      <c r="E31" s="132"/>
      <c r="F31" s="36" t="s">
        <v>319</v>
      </c>
      <c r="G31" s="36">
        <v>7</v>
      </c>
      <c r="H31" s="36" t="s">
        <v>264</v>
      </c>
      <c r="I31" s="36">
        <v>6</v>
      </c>
      <c r="J31" s="36" t="s">
        <v>225</v>
      </c>
      <c r="K31" s="36">
        <v>4</v>
      </c>
      <c r="L31" s="36">
        <f t="shared" si="4"/>
        <v>168</v>
      </c>
    </row>
    <row r="32" spans="2:12" ht="50" customHeight="1" x14ac:dyDescent="0.35">
      <c r="B32" s="127">
        <v>5</v>
      </c>
      <c r="C32" s="130" t="s">
        <v>224</v>
      </c>
      <c r="D32" s="130" t="s">
        <v>267</v>
      </c>
      <c r="E32" s="36" t="s">
        <v>325</v>
      </c>
      <c r="F32" s="36" t="s">
        <v>327</v>
      </c>
      <c r="G32" s="36">
        <v>6</v>
      </c>
      <c r="H32" s="36" t="s">
        <v>328</v>
      </c>
      <c r="I32" s="36">
        <v>2</v>
      </c>
      <c r="J32" s="36" t="s">
        <v>225</v>
      </c>
      <c r="K32" s="36">
        <v>4</v>
      </c>
      <c r="L32" s="36">
        <f>G32*I32*K32</f>
        <v>48</v>
      </c>
    </row>
    <row r="33" spans="2:12" ht="50" customHeight="1" x14ac:dyDescent="0.35">
      <c r="B33" s="128"/>
      <c r="C33" s="131"/>
      <c r="D33" s="131"/>
      <c r="E33" s="130" t="s">
        <v>10</v>
      </c>
      <c r="F33" s="36" t="s">
        <v>329</v>
      </c>
      <c r="G33" s="36">
        <v>8</v>
      </c>
      <c r="H33" s="36" t="s">
        <v>332</v>
      </c>
      <c r="I33" s="36">
        <v>7</v>
      </c>
      <c r="J33" s="36" t="s">
        <v>225</v>
      </c>
      <c r="K33" s="36">
        <v>4</v>
      </c>
      <c r="L33" s="36">
        <f t="shared" ref="L33:L36" si="5">G33*I33*K33</f>
        <v>224</v>
      </c>
    </row>
    <row r="34" spans="2:12" ht="50" customHeight="1" x14ac:dyDescent="0.35">
      <c r="B34" s="128"/>
      <c r="C34" s="131"/>
      <c r="D34" s="131"/>
      <c r="E34" s="131"/>
      <c r="F34" s="36" t="s">
        <v>330</v>
      </c>
      <c r="G34" s="36">
        <v>8</v>
      </c>
      <c r="H34" s="36" t="s">
        <v>333</v>
      </c>
      <c r="I34" s="36">
        <v>6</v>
      </c>
      <c r="J34" s="36" t="s">
        <v>335</v>
      </c>
      <c r="K34" s="36">
        <v>4</v>
      </c>
      <c r="L34" s="36">
        <f t="shared" si="5"/>
        <v>192</v>
      </c>
    </row>
    <row r="35" spans="2:12" ht="50" customHeight="1" x14ac:dyDescent="0.35">
      <c r="B35" s="128"/>
      <c r="C35" s="131"/>
      <c r="D35" s="131"/>
      <c r="E35" s="132"/>
      <c r="F35" s="36" t="s">
        <v>331</v>
      </c>
      <c r="G35" s="36">
        <v>6</v>
      </c>
      <c r="H35" s="36" t="s">
        <v>334</v>
      </c>
      <c r="I35" s="36">
        <v>2</v>
      </c>
      <c r="J35" s="36" t="s">
        <v>336</v>
      </c>
      <c r="K35" s="36">
        <v>3</v>
      </c>
      <c r="L35" s="36">
        <f t="shared" si="5"/>
        <v>36</v>
      </c>
    </row>
    <row r="36" spans="2:12" ht="50" customHeight="1" x14ac:dyDescent="0.35">
      <c r="B36" s="129"/>
      <c r="C36" s="132"/>
      <c r="D36" s="132"/>
      <c r="E36" s="36" t="s">
        <v>326</v>
      </c>
      <c r="F36" s="36" t="s">
        <v>337</v>
      </c>
      <c r="G36" s="36">
        <v>7</v>
      </c>
      <c r="H36" s="36" t="s">
        <v>338</v>
      </c>
      <c r="I36" s="36">
        <v>5</v>
      </c>
      <c r="J36" s="36" t="s">
        <v>339</v>
      </c>
      <c r="K36" s="36">
        <v>4</v>
      </c>
      <c r="L36" s="36">
        <f t="shared" si="5"/>
        <v>140</v>
      </c>
    </row>
  </sheetData>
  <mergeCells count="29">
    <mergeCell ref="F2:L2"/>
    <mergeCell ref="F3:L3"/>
    <mergeCell ref="B2:E3"/>
    <mergeCell ref="B5:B12"/>
    <mergeCell ref="C5:C12"/>
    <mergeCell ref="D5:D12"/>
    <mergeCell ref="E5:E7"/>
    <mergeCell ref="E8:E9"/>
    <mergeCell ref="E10:E11"/>
    <mergeCell ref="B13:B18"/>
    <mergeCell ref="C13:C18"/>
    <mergeCell ref="D13:D18"/>
    <mergeCell ref="E14:E15"/>
    <mergeCell ref="E16:E18"/>
    <mergeCell ref="B32:B36"/>
    <mergeCell ref="C32:C36"/>
    <mergeCell ref="D32:D36"/>
    <mergeCell ref="E33:E35"/>
    <mergeCell ref="B19:B25"/>
    <mergeCell ref="B26:B31"/>
    <mergeCell ref="C26:C31"/>
    <mergeCell ref="D26:D31"/>
    <mergeCell ref="E26:E27"/>
    <mergeCell ref="E29:E31"/>
    <mergeCell ref="C19:C25"/>
    <mergeCell ref="D19:D25"/>
    <mergeCell ref="E19:E20"/>
    <mergeCell ref="E21:E22"/>
    <mergeCell ref="E23:E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47B6-96A3-4B19-87A3-CA5B2E7725CF}">
  <dimension ref="B1:AK42"/>
  <sheetViews>
    <sheetView tabSelected="1" zoomScale="83" zoomScaleNormal="41" workbookViewId="0">
      <selection activeCell="E8" sqref="E8"/>
    </sheetView>
  </sheetViews>
  <sheetFormatPr defaultRowHeight="14.5" x14ac:dyDescent="0.35"/>
  <cols>
    <col min="2" max="2" width="14.81640625" customWidth="1"/>
    <col min="3" max="3" width="15.08984375" customWidth="1"/>
    <col min="4" max="4" width="20" customWidth="1"/>
    <col min="5" max="5" width="20.81640625" customWidth="1"/>
    <col min="6" max="6" width="6.36328125" bestFit="1" customWidth="1"/>
    <col min="7" max="7" width="38.81640625" customWidth="1"/>
    <col min="8" max="8" width="38.08984375" customWidth="1"/>
    <col min="9" max="9" width="6.36328125" bestFit="1" customWidth="1"/>
    <col min="10" max="10" width="10.90625" hidden="1" customWidth="1"/>
    <col min="12" max="12" width="11" hidden="1" customWidth="1"/>
    <col min="13" max="13" width="11.36328125" hidden="1" customWidth="1"/>
    <col min="14" max="14" width="7.08984375" hidden="1" customWidth="1"/>
    <col min="15" max="15" width="52" hidden="1" customWidth="1"/>
    <col min="16" max="17" width="43.6328125" hidden="1" customWidth="1"/>
    <col min="18" max="18" width="0" hidden="1" customWidth="1"/>
    <col min="19" max="19" width="11.6328125" hidden="1" customWidth="1"/>
    <col min="20" max="22" width="6.54296875" hidden="1" customWidth="1"/>
    <col min="23" max="23" width="4.26953125" hidden="1" customWidth="1"/>
    <col min="24" max="26" width="0" hidden="1" customWidth="1"/>
    <col min="27" max="27" width="27.453125" customWidth="1"/>
  </cols>
  <sheetData>
    <row r="1" spans="2:37" ht="15.5" x14ac:dyDescent="0.35">
      <c r="B1" s="20">
        <v>0.625</v>
      </c>
      <c r="C1" s="20">
        <v>0.29166666666666669</v>
      </c>
    </row>
    <row r="2" spans="2:37" ht="15.5" x14ac:dyDescent="0.35">
      <c r="B2" s="83" t="s">
        <v>234</v>
      </c>
      <c r="C2" s="84"/>
      <c r="D2" s="84"/>
      <c r="E2" s="84"/>
      <c r="F2" s="84"/>
      <c r="G2" s="84"/>
      <c r="H2" s="84"/>
      <c r="I2" s="84"/>
      <c r="J2" s="85"/>
    </row>
    <row r="3" spans="2:37" ht="80" customHeight="1" x14ac:dyDescent="0.35">
      <c r="B3" s="51" t="s">
        <v>227</v>
      </c>
      <c r="C3" s="51" t="s">
        <v>0</v>
      </c>
      <c r="D3" s="51" t="s">
        <v>228</v>
      </c>
      <c r="E3" s="51" t="s">
        <v>362</v>
      </c>
      <c r="F3" s="51" t="s">
        <v>414</v>
      </c>
      <c r="G3" s="51" t="s">
        <v>229</v>
      </c>
      <c r="H3" s="51" t="s">
        <v>230</v>
      </c>
      <c r="I3" s="51" t="s">
        <v>413</v>
      </c>
      <c r="J3" s="51" t="s">
        <v>231</v>
      </c>
      <c r="AA3" s="37" t="s">
        <v>363</v>
      </c>
    </row>
    <row r="4" spans="2:37" ht="15.5" x14ac:dyDescent="0.35">
      <c r="B4" s="23">
        <v>1</v>
      </c>
      <c r="C4" s="98">
        <v>45549</v>
      </c>
      <c r="D4" s="12"/>
      <c r="E4" s="12">
        <f>'Kerusakan Mesin'!K16</f>
        <v>0.5625</v>
      </c>
      <c r="F4" s="97">
        <f>(E4-D5)*24</f>
        <v>4.2833333333333332</v>
      </c>
      <c r="G4" s="23" t="s">
        <v>235</v>
      </c>
      <c r="H4" s="23" t="s">
        <v>235</v>
      </c>
      <c r="I4" s="23" t="s">
        <v>235</v>
      </c>
      <c r="J4" s="23" t="s">
        <v>235</v>
      </c>
      <c r="L4" s="52" t="s">
        <v>6</v>
      </c>
      <c r="M4" s="52" t="s">
        <v>7</v>
      </c>
      <c r="N4" s="52" t="s">
        <v>153</v>
      </c>
      <c r="O4" s="52" t="s">
        <v>9</v>
      </c>
      <c r="P4" s="52" t="s">
        <v>10</v>
      </c>
      <c r="Q4" s="52" t="s">
        <v>10</v>
      </c>
      <c r="S4" s="52" t="s">
        <v>6</v>
      </c>
      <c r="T4" s="66">
        <v>0.31944444444444442</v>
      </c>
      <c r="U4" s="66">
        <v>0.35416666666666669</v>
      </c>
      <c r="V4" s="66">
        <f>U4-T4</f>
        <v>3.4722222222222265E-2</v>
      </c>
      <c r="W4" s="67">
        <f>(V4*24*60)/60</f>
        <v>0.83333333333333437</v>
      </c>
      <c r="Y4" s="59"/>
      <c r="Z4" t="s">
        <v>232</v>
      </c>
      <c r="AA4" s="23"/>
      <c r="AC4" s="23" t="s">
        <v>214</v>
      </c>
      <c r="AD4" s="141" t="s">
        <v>359</v>
      </c>
      <c r="AE4" s="142"/>
      <c r="AF4" s="141" t="s">
        <v>360</v>
      </c>
      <c r="AG4" s="142"/>
      <c r="AK4" s="72">
        <f>E4-D4</f>
        <v>0.5625</v>
      </c>
    </row>
    <row r="5" spans="2:37" ht="15.5" x14ac:dyDescent="0.35">
      <c r="B5" s="23">
        <v>2</v>
      </c>
      <c r="C5" s="98">
        <v>45624</v>
      </c>
      <c r="D5" s="12">
        <v>0.3840277777777778</v>
      </c>
      <c r="E5" s="12">
        <v>0.47361111111111109</v>
      </c>
      <c r="F5" s="97">
        <f t="shared" ref="F5:F11" si="0">(E5-D6)*24</f>
        <v>1.2333333333333329</v>
      </c>
      <c r="G5" s="74">
        <f>((($B$1-E4)*24*60)/60)</f>
        <v>1.5</v>
      </c>
      <c r="H5" s="74">
        <f>(((D5-$C$1)*24*60)/60)</f>
        <v>2.2166666666666668</v>
      </c>
      <c r="I5" s="93">
        <f>AA5*7</f>
        <v>448</v>
      </c>
      <c r="J5" s="74">
        <f>SUM(G5:I5)</f>
        <v>451.71666666666664</v>
      </c>
      <c r="L5" s="57" t="s">
        <v>12</v>
      </c>
      <c r="M5" s="57" t="s">
        <v>7</v>
      </c>
      <c r="N5" s="57" t="s">
        <v>153</v>
      </c>
      <c r="O5" s="57" t="s">
        <v>13</v>
      </c>
      <c r="P5" s="57" t="s">
        <v>14</v>
      </c>
      <c r="Q5" s="57" t="s">
        <v>14</v>
      </c>
      <c r="S5" s="68" t="s">
        <v>12</v>
      </c>
      <c r="T5" s="69">
        <v>0.50763888888888886</v>
      </c>
      <c r="U5" s="69">
        <v>0.54166666666666663</v>
      </c>
      <c r="V5" s="69">
        <f>U5-T5</f>
        <v>3.4027777777777768E-2</v>
      </c>
      <c r="W5" s="70">
        <f>(V5*24*60)/60</f>
        <v>0.81666666666666643</v>
      </c>
      <c r="Y5" s="60"/>
      <c r="Z5" t="s">
        <v>233</v>
      </c>
      <c r="AA5" s="23">
        <v>64</v>
      </c>
      <c r="AC5" s="23" t="s">
        <v>234</v>
      </c>
      <c r="AD5" s="23" t="s">
        <v>361</v>
      </c>
      <c r="AE5" s="87">
        <v>0.28000000000000003</v>
      </c>
      <c r="AF5" s="23" t="s">
        <v>361</v>
      </c>
      <c r="AG5" s="23">
        <v>0.45400000000000001</v>
      </c>
      <c r="AK5" s="72">
        <f>E5-D5</f>
        <v>8.9583333333333293E-2</v>
      </c>
    </row>
    <row r="6" spans="2:37" ht="15.5" x14ac:dyDescent="0.35">
      <c r="B6" s="23">
        <v>3</v>
      </c>
      <c r="C6" s="98">
        <v>45675</v>
      </c>
      <c r="D6" s="12">
        <v>0.42222222222222222</v>
      </c>
      <c r="E6" s="12">
        <v>0.5625</v>
      </c>
      <c r="F6" s="97">
        <f t="shared" si="0"/>
        <v>5.25</v>
      </c>
      <c r="G6" s="74">
        <f t="shared" ref="G6:G12" si="1">((($B$1-E5)*24*60)/60)</f>
        <v>3.6333333333333337</v>
      </c>
      <c r="H6" s="74">
        <f t="shared" ref="H6:H13" si="2">(((D6-$C$1)*24*60)/60)</f>
        <v>3.1333333333333329</v>
      </c>
      <c r="I6" s="93">
        <f t="shared" ref="I6:I12" si="3">AA6*7</f>
        <v>308</v>
      </c>
      <c r="J6" s="74">
        <f t="shared" ref="J6:J8" si="4">SUM(G6:I6)</f>
        <v>314.76666666666665</v>
      </c>
      <c r="L6" s="55" t="s">
        <v>15</v>
      </c>
      <c r="M6" s="55" t="s">
        <v>7</v>
      </c>
      <c r="N6" s="56" t="s">
        <v>153</v>
      </c>
      <c r="O6" s="55" t="s">
        <v>13</v>
      </c>
      <c r="P6" s="55" t="s">
        <v>133</v>
      </c>
      <c r="Q6" s="55" t="s">
        <v>133</v>
      </c>
      <c r="S6" s="62" t="s">
        <v>15</v>
      </c>
      <c r="T6" s="63">
        <v>0.35416666666666669</v>
      </c>
      <c r="U6" s="63">
        <v>0.38680555555555557</v>
      </c>
      <c r="V6" s="63">
        <f t="shared" ref="V6:V42" si="5">U6-T6</f>
        <v>3.2638888888888884E-2</v>
      </c>
      <c r="W6" s="64">
        <f t="shared" ref="W6:W42" si="6">(V6*24*60)/60</f>
        <v>0.78333333333333321</v>
      </c>
      <c r="Y6" s="61"/>
      <c r="Z6" t="s">
        <v>234</v>
      </c>
      <c r="AA6" s="23">
        <v>44</v>
      </c>
      <c r="AK6" s="72">
        <f>E6-D6</f>
        <v>0.14027777777777778</v>
      </c>
    </row>
    <row r="7" spans="2:37" ht="15.5" x14ac:dyDescent="0.35">
      <c r="B7" s="23">
        <v>4</v>
      </c>
      <c r="C7" s="98">
        <v>45719</v>
      </c>
      <c r="D7" s="12">
        <v>0.34375</v>
      </c>
      <c r="E7" s="12">
        <v>0.47847222222222224</v>
      </c>
      <c r="F7" s="97">
        <f t="shared" si="0"/>
        <v>1.9</v>
      </c>
      <c r="G7" s="74">
        <f t="shared" si="1"/>
        <v>1.5</v>
      </c>
      <c r="H7" s="74">
        <f t="shared" si="2"/>
        <v>1.2499999999999996</v>
      </c>
      <c r="I7" s="93">
        <f t="shared" si="3"/>
        <v>266</v>
      </c>
      <c r="J7" s="74">
        <f t="shared" si="4"/>
        <v>268.75</v>
      </c>
      <c r="L7" s="55"/>
      <c r="M7" s="55"/>
      <c r="N7" s="56"/>
      <c r="O7" s="55"/>
      <c r="P7" s="55"/>
      <c r="Q7" s="55"/>
      <c r="S7" s="62"/>
      <c r="T7" s="63"/>
      <c r="U7" s="63"/>
      <c r="V7" s="63"/>
      <c r="W7" s="64"/>
      <c r="Y7" s="61"/>
      <c r="AA7" s="23">
        <v>38</v>
      </c>
      <c r="AK7" s="72"/>
    </row>
    <row r="8" spans="2:37" ht="15.5" x14ac:dyDescent="0.35">
      <c r="B8" s="23">
        <v>5</v>
      </c>
      <c r="C8" s="98">
        <v>45762</v>
      </c>
      <c r="D8" s="12">
        <v>0.39930555555555558</v>
      </c>
      <c r="E8" s="12">
        <v>0.5708333333333333</v>
      </c>
      <c r="F8" s="97">
        <f t="shared" si="0"/>
        <v>2.3166666666666664</v>
      </c>
      <c r="G8" s="74">
        <f t="shared" si="1"/>
        <v>3.5166666666666662</v>
      </c>
      <c r="H8" s="74">
        <f t="shared" si="2"/>
        <v>2.5833333333333335</v>
      </c>
      <c r="I8" s="93">
        <f t="shared" si="3"/>
        <v>259</v>
      </c>
      <c r="J8" s="74">
        <f t="shared" si="4"/>
        <v>265.10000000000002</v>
      </c>
      <c r="L8" s="2" t="s">
        <v>18</v>
      </c>
      <c r="M8" s="2" t="s">
        <v>7</v>
      </c>
      <c r="N8" s="1" t="s">
        <v>153</v>
      </c>
      <c r="O8" s="2" t="s">
        <v>13</v>
      </c>
      <c r="P8" s="2" t="s">
        <v>20</v>
      </c>
      <c r="Q8" s="2" t="s">
        <v>20</v>
      </c>
      <c r="S8" s="2" t="s">
        <v>18</v>
      </c>
      <c r="T8" s="12">
        <v>0.54166666666666663</v>
      </c>
      <c r="U8" s="12">
        <v>0.5625</v>
      </c>
      <c r="V8" s="12">
        <f t="shared" si="5"/>
        <v>2.083333333333337E-2</v>
      </c>
      <c r="W8" s="25">
        <f t="shared" si="6"/>
        <v>0.50000000000000089</v>
      </c>
      <c r="AA8" s="23">
        <v>37</v>
      </c>
      <c r="AK8" s="72">
        <f>E8-D8</f>
        <v>0.17152777777777772</v>
      </c>
    </row>
    <row r="9" spans="2:37" ht="15.5" x14ac:dyDescent="0.35">
      <c r="B9" s="23">
        <v>6</v>
      </c>
      <c r="C9" s="98">
        <v>45829</v>
      </c>
      <c r="D9" s="12">
        <v>0.47430555555555554</v>
      </c>
      <c r="E9" s="12">
        <v>0.54722222222222228</v>
      </c>
      <c r="F9" s="97">
        <f t="shared" si="0"/>
        <v>4.7500000000000018</v>
      </c>
      <c r="G9" s="74">
        <f t="shared" si="1"/>
        <v>1.3000000000000007</v>
      </c>
      <c r="H9" s="74">
        <f t="shared" si="2"/>
        <v>4.3833333333333337</v>
      </c>
      <c r="I9" s="93">
        <f t="shared" si="3"/>
        <v>399</v>
      </c>
      <c r="J9" s="74"/>
      <c r="L9" s="2"/>
      <c r="M9" s="2"/>
      <c r="N9" s="1"/>
      <c r="O9" s="2"/>
      <c r="P9" s="2"/>
      <c r="Q9" s="2"/>
      <c r="S9" s="2"/>
      <c r="T9" s="12"/>
      <c r="U9" s="12"/>
      <c r="V9" s="12"/>
      <c r="W9" s="25"/>
      <c r="AA9" s="23">
        <v>57</v>
      </c>
      <c r="AK9" s="82">
        <f>E9-D9</f>
        <v>7.2916666666666741E-2</v>
      </c>
    </row>
    <row r="10" spans="2:37" ht="15.5" x14ac:dyDescent="0.35">
      <c r="B10" s="23">
        <v>7</v>
      </c>
      <c r="C10" s="98">
        <v>45898</v>
      </c>
      <c r="D10" s="12">
        <v>0.34930555555555554</v>
      </c>
      <c r="E10" s="12">
        <v>0.50902777777777775</v>
      </c>
      <c r="F10" s="97">
        <f t="shared" si="0"/>
        <v>1.4666666666666655</v>
      </c>
      <c r="G10" s="74">
        <f t="shared" si="1"/>
        <v>1.8666666666666651</v>
      </c>
      <c r="H10" s="74">
        <f t="shared" si="2"/>
        <v>1.3833333333333324</v>
      </c>
      <c r="I10" s="93">
        <f t="shared" si="3"/>
        <v>413</v>
      </c>
      <c r="J10" s="23"/>
      <c r="L10" s="56" t="s">
        <v>24</v>
      </c>
      <c r="M10" s="56" t="s">
        <v>7</v>
      </c>
      <c r="N10" s="56" t="s">
        <v>153</v>
      </c>
      <c r="O10" s="56" t="s">
        <v>8</v>
      </c>
      <c r="P10" s="56" t="s">
        <v>25</v>
      </c>
      <c r="Q10" s="56" t="s">
        <v>25</v>
      </c>
      <c r="S10" s="1" t="s">
        <v>24</v>
      </c>
      <c r="T10" s="12">
        <v>0.48055555555555557</v>
      </c>
      <c r="U10" s="12">
        <v>0.50763888888888886</v>
      </c>
      <c r="V10" s="12">
        <f t="shared" si="5"/>
        <v>2.7083333333333293E-2</v>
      </c>
      <c r="W10" s="25">
        <f t="shared" si="6"/>
        <v>0.64999999999999902</v>
      </c>
      <c r="AA10" s="23">
        <v>59</v>
      </c>
    </row>
    <row r="11" spans="2:37" ht="15.5" x14ac:dyDescent="0.35">
      <c r="B11" s="23">
        <v>8</v>
      </c>
      <c r="C11" s="98">
        <v>45941</v>
      </c>
      <c r="D11" s="12">
        <v>0.44791666666666669</v>
      </c>
      <c r="E11" s="12">
        <v>0.52083333333333337</v>
      </c>
      <c r="F11" s="97">
        <f t="shared" si="0"/>
        <v>3.4166666666666679</v>
      </c>
      <c r="G11" s="74">
        <f t="shared" si="1"/>
        <v>2.7833333333333341</v>
      </c>
      <c r="H11" s="74">
        <f t="shared" si="2"/>
        <v>3.75</v>
      </c>
      <c r="I11" s="93">
        <f t="shared" si="3"/>
        <v>259</v>
      </c>
      <c r="J11" s="23"/>
      <c r="L11" s="2" t="s">
        <v>26</v>
      </c>
      <c r="M11" s="2" t="s">
        <v>7</v>
      </c>
      <c r="N11" s="1" t="s">
        <v>153</v>
      </c>
      <c r="O11" s="2" t="s">
        <v>13</v>
      </c>
      <c r="P11" s="1" t="s">
        <v>69</v>
      </c>
      <c r="Q11" s="1" t="s">
        <v>69</v>
      </c>
      <c r="S11" s="2" t="s">
        <v>26</v>
      </c>
      <c r="T11" s="12">
        <v>0.3576388888888889</v>
      </c>
      <c r="U11" s="12">
        <v>0.375</v>
      </c>
      <c r="V11" s="12">
        <f t="shared" si="5"/>
        <v>1.7361111111111105E-2</v>
      </c>
      <c r="W11" s="25">
        <f t="shared" si="6"/>
        <v>0.41666666666666657</v>
      </c>
      <c r="AA11" s="23">
        <v>37</v>
      </c>
    </row>
    <row r="12" spans="2:37" ht="15.5" x14ac:dyDescent="0.35">
      <c r="B12" s="23">
        <v>9</v>
      </c>
      <c r="C12" s="99">
        <v>46037</v>
      </c>
      <c r="D12" s="86">
        <v>0.37847222222222221</v>
      </c>
      <c r="E12" s="86">
        <v>0.45833333333333331</v>
      </c>
      <c r="F12" s="97">
        <f>(E12-D12)*24</f>
        <v>1.9166666666666665</v>
      </c>
      <c r="G12" s="74">
        <f t="shared" si="1"/>
        <v>2.4999999999999991</v>
      </c>
      <c r="H12" s="74">
        <f t="shared" si="2"/>
        <v>2.0833333333333326</v>
      </c>
      <c r="I12" s="93">
        <f t="shared" si="3"/>
        <v>763</v>
      </c>
      <c r="J12" s="50"/>
      <c r="L12" s="1" t="s">
        <v>30</v>
      </c>
      <c r="M12" s="1" t="s">
        <v>7</v>
      </c>
      <c r="N12" s="1" t="s">
        <v>153</v>
      </c>
      <c r="O12" s="1" t="s">
        <v>9</v>
      </c>
      <c r="P12" s="1" t="s">
        <v>11</v>
      </c>
      <c r="Q12" s="1" t="s">
        <v>11</v>
      </c>
      <c r="S12" s="1" t="s">
        <v>30</v>
      </c>
      <c r="T12" s="12">
        <v>0.38055555555555554</v>
      </c>
      <c r="U12" s="12">
        <v>0.4375</v>
      </c>
      <c r="V12" s="12">
        <f t="shared" si="5"/>
        <v>5.6944444444444464E-2</v>
      </c>
      <c r="W12" s="25">
        <f t="shared" si="6"/>
        <v>1.3666666666666671</v>
      </c>
      <c r="AA12" s="23">
        <v>109</v>
      </c>
    </row>
    <row r="13" spans="2:37" ht="15.5" x14ac:dyDescent="0.35">
      <c r="B13" s="14"/>
      <c r="C13" s="14"/>
      <c r="D13" s="20"/>
      <c r="E13" s="20"/>
      <c r="F13" s="79"/>
      <c r="G13" s="14"/>
      <c r="H13" s="74">
        <f t="shared" si="2"/>
        <v>-7</v>
      </c>
      <c r="I13" s="14">
        <f>AVERAGE(I5:I12)</f>
        <v>389.375</v>
      </c>
      <c r="J13" s="14"/>
      <c r="L13" s="2" t="s">
        <v>32</v>
      </c>
      <c r="M13" s="2" t="s">
        <v>7</v>
      </c>
      <c r="N13" s="1" t="s">
        <v>153</v>
      </c>
      <c r="O13" s="2" t="s">
        <v>33</v>
      </c>
      <c r="P13" s="2" t="s">
        <v>34</v>
      </c>
      <c r="Q13" s="2" t="s">
        <v>34</v>
      </c>
      <c r="S13" s="2" t="s">
        <v>32</v>
      </c>
      <c r="T13" s="12">
        <v>0.41666666666666669</v>
      </c>
      <c r="U13" s="12">
        <v>0.47916666666666669</v>
      </c>
      <c r="V13" s="12">
        <f t="shared" si="5"/>
        <v>6.25E-2</v>
      </c>
      <c r="W13" s="25">
        <f t="shared" si="6"/>
        <v>1.5</v>
      </c>
      <c r="AA13" s="14"/>
      <c r="AK13" s="82"/>
    </row>
    <row r="14" spans="2:37" ht="15.5" x14ac:dyDescent="0.35">
      <c r="B14" s="14"/>
      <c r="C14" s="14"/>
      <c r="D14" s="20"/>
      <c r="E14" s="80">
        <f>(F4*24*60)/60</f>
        <v>102.8</v>
      </c>
      <c r="F14" s="94"/>
      <c r="G14" s="95"/>
      <c r="H14" s="95"/>
      <c r="I14" s="96"/>
      <c r="J14" s="80"/>
      <c r="L14" s="1" t="s">
        <v>35</v>
      </c>
      <c r="M14" s="1" t="s">
        <v>7</v>
      </c>
      <c r="N14" s="1" t="s">
        <v>153</v>
      </c>
      <c r="O14" s="1" t="s">
        <v>8</v>
      </c>
      <c r="P14" s="1" t="s">
        <v>36</v>
      </c>
      <c r="Q14" s="1" t="s">
        <v>36</v>
      </c>
      <c r="S14" s="1" t="s">
        <v>35</v>
      </c>
      <c r="T14" s="12">
        <v>0.54166666666666663</v>
      </c>
      <c r="U14" s="12">
        <v>0.5756944444444444</v>
      </c>
      <c r="V14" s="12">
        <f t="shared" si="5"/>
        <v>3.4027777777777768E-2</v>
      </c>
      <c r="W14" s="25">
        <f t="shared" si="6"/>
        <v>0.81666666666666643</v>
      </c>
      <c r="AA14" s="14"/>
      <c r="AK14" s="82"/>
    </row>
    <row r="15" spans="2:37" ht="15.5" x14ac:dyDescent="0.35">
      <c r="B15" s="14"/>
      <c r="C15" s="14"/>
      <c r="D15" s="20"/>
      <c r="E15" s="20"/>
      <c r="F15" s="79"/>
      <c r="G15" s="80"/>
      <c r="H15" s="80"/>
      <c r="I15" s="14"/>
      <c r="J15" s="80"/>
      <c r="L15" s="1" t="s">
        <v>38</v>
      </c>
      <c r="M15" s="1" t="s">
        <v>7</v>
      </c>
      <c r="N15" s="1" t="s">
        <v>153</v>
      </c>
      <c r="O15" s="1" t="s">
        <v>13</v>
      </c>
      <c r="P15" s="1" t="s">
        <v>41</v>
      </c>
      <c r="Q15" s="1" t="s">
        <v>41</v>
      </c>
      <c r="S15" s="1" t="s">
        <v>38</v>
      </c>
      <c r="T15" s="12">
        <v>0.58333333333333337</v>
      </c>
      <c r="U15" s="12">
        <v>0.63680555555555551</v>
      </c>
      <c r="V15" s="12">
        <f t="shared" si="5"/>
        <v>5.3472222222222143E-2</v>
      </c>
      <c r="W15" s="25">
        <f t="shared" si="6"/>
        <v>1.2833333333333314</v>
      </c>
      <c r="AA15" s="14"/>
      <c r="AK15" s="82"/>
    </row>
    <row r="16" spans="2:37" ht="15.5" x14ac:dyDescent="0.35">
      <c r="B16" s="14"/>
      <c r="C16" s="14"/>
      <c r="D16" s="20"/>
      <c r="E16" s="20"/>
      <c r="F16" s="79"/>
      <c r="G16" s="80"/>
      <c r="H16" s="80"/>
      <c r="I16" s="14"/>
      <c r="J16" s="80"/>
      <c r="L16" s="2" t="s">
        <v>46</v>
      </c>
      <c r="M16" s="2" t="s">
        <v>7</v>
      </c>
      <c r="N16" s="1" t="s">
        <v>153</v>
      </c>
      <c r="O16" s="2" t="s">
        <v>33</v>
      </c>
      <c r="P16" s="2" t="s">
        <v>124</v>
      </c>
      <c r="Q16" s="2" t="s">
        <v>124</v>
      </c>
      <c r="S16" s="2" t="s">
        <v>46</v>
      </c>
      <c r="T16" s="12">
        <v>0.5625</v>
      </c>
      <c r="U16" s="12">
        <v>0.59375</v>
      </c>
      <c r="V16" s="12">
        <f t="shared" si="5"/>
        <v>3.125E-2</v>
      </c>
      <c r="W16" s="25">
        <f t="shared" si="6"/>
        <v>0.75</v>
      </c>
      <c r="AA16" s="14"/>
      <c r="AK16" s="82"/>
    </row>
    <row r="17" spans="2:37" ht="15.5" x14ac:dyDescent="0.35">
      <c r="B17" s="14"/>
      <c r="C17" s="14"/>
      <c r="D17" s="20"/>
      <c r="E17" s="20"/>
      <c r="F17" s="79"/>
      <c r="G17" s="80"/>
      <c r="H17" s="80"/>
      <c r="I17" s="14"/>
      <c r="J17" s="80"/>
      <c r="L17" s="52" t="s">
        <v>54</v>
      </c>
      <c r="M17" s="52" t="s">
        <v>7</v>
      </c>
      <c r="N17" s="52" t="s">
        <v>153</v>
      </c>
      <c r="O17" s="52" t="s">
        <v>13</v>
      </c>
      <c r="P17" s="52" t="s">
        <v>57</v>
      </c>
      <c r="Q17" s="52" t="s">
        <v>57</v>
      </c>
      <c r="S17" s="52" t="s">
        <v>54</v>
      </c>
      <c r="T17" s="66">
        <v>0.60416666666666663</v>
      </c>
      <c r="U17" s="66">
        <v>0.62361111111111112</v>
      </c>
      <c r="V17" s="66">
        <f t="shared" si="5"/>
        <v>1.9444444444444486E-2</v>
      </c>
      <c r="W17" s="67">
        <f t="shared" si="6"/>
        <v>0.46666666666666767</v>
      </c>
      <c r="AA17" s="14"/>
      <c r="AK17" s="82"/>
    </row>
    <row r="18" spans="2:37" ht="15.5" x14ac:dyDescent="0.35">
      <c r="B18" s="14"/>
      <c r="C18" s="14"/>
      <c r="D18" s="20"/>
      <c r="E18" s="20"/>
      <c r="F18" s="79"/>
      <c r="G18" s="80"/>
      <c r="H18" s="80"/>
      <c r="I18" s="14"/>
      <c r="J18" s="80"/>
      <c r="L18" s="2" t="s">
        <v>58</v>
      </c>
      <c r="M18" s="2" t="s">
        <v>7</v>
      </c>
      <c r="N18" s="1" t="s">
        <v>153</v>
      </c>
      <c r="O18" s="2" t="s">
        <v>47</v>
      </c>
      <c r="P18" s="2" t="s">
        <v>59</v>
      </c>
      <c r="Q18" s="2" t="s">
        <v>59</v>
      </c>
      <c r="S18" s="2" t="s">
        <v>58</v>
      </c>
      <c r="T18" s="12">
        <v>0.3840277777777778</v>
      </c>
      <c r="U18" s="12">
        <v>0.48125000000000001</v>
      </c>
      <c r="V18" s="12">
        <f t="shared" si="5"/>
        <v>9.722222222222221E-2</v>
      </c>
      <c r="W18" s="25">
        <f t="shared" si="6"/>
        <v>2.333333333333333</v>
      </c>
      <c r="AA18" s="14"/>
      <c r="AK18" s="82"/>
    </row>
    <row r="19" spans="2:37" ht="15.5" x14ac:dyDescent="0.35">
      <c r="B19" s="14"/>
      <c r="C19" s="14"/>
      <c r="D19" s="20"/>
      <c r="E19" s="20"/>
      <c r="F19" s="79"/>
      <c r="G19" s="80"/>
      <c r="H19" s="80"/>
      <c r="I19" s="14"/>
      <c r="J19" s="80"/>
      <c r="L19" s="56" t="s">
        <v>60</v>
      </c>
      <c r="M19" s="56" t="s">
        <v>7</v>
      </c>
      <c r="N19" s="56" t="s">
        <v>153</v>
      </c>
      <c r="O19" s="55" t="s">
        <v>13</v>
      </c>
      <c r="P19" s="56" t="s">
        <v>121</v>
      </c>
      <c r="Q19" s="56" t="s">
        <v>121</v>
      </c>
      <c r="S19" s="65" t="s">
        <v>60</v>
      </c>
      <c r="T19" s="63">
        <v>0.31597222222222221</v>
      </c>
      <c r="U19" s="63">
        <v>0.375</v>
      </c>
      <c r="V19" s="63">
        <f t="shared" si="5"/>
        <v>5.902777777777779E-2</v>
      </c>
      <c r="W19" s="64">
        <f t="shared" si="6"/>
        <v>1.416666666666667</v>
      </c>
      <c r="AA19" s="14"/>
      <c r="AK19" s="82"/>
    </row>
    <row r="20" spans="2:37" ht="15.5" x14ac:dyDescent="0.35">
      <c r="B20" s="14"/>
      <c r="C20" s="14"/>
      <c r="D20" s="20"/>
      <c r="E20" s="20"/>
      <c r="F20" s="79"/>
      <c r="G20" s="80"/>
      <c r="H20" s="80"/>
      <c r="I20" s="14"/>
      <c r="J20" s="80"/>
      <c r="L20" s="54" t="s">
        <v>61</v>
      </c>
      <c r="M20" s="54" t="s">
        <v>7</v>
      </c>
      <c r="N20" s="52" t="s">
        <v>153</v>
      </c>
      <c r="O20" s="54" t="s">
        <v>62</v>
      </c>
      <c r="P20" s="53" t="s">
        <v>10</v>
      </c>
      <c r="Q20" s="52" t="s">
        <v>10</v>
      </c>
      <c r="S20" s="54" t="s">
        <v>61</v>
      </c>
      <c r="T20" s="66">
        <v>0.35833333333333334</v>
      </c>
      <c r="U20" s="66">
        <v>0.40486111111111112</v>
      </c>
      <c r="V20" s="66">
        <f t="shared" si="5"/>
        <v>4.6527777777777779E-2</v>
      </c>
      <c r="W20" s="67">
        <f t="shared" si="6"/>
        <v>1.1166666666666667</v>
      </c>
      <c r="AA20" s="14"/>
      <c r="AK20" s="82"/>
    </row>
    <row r="21" spans="2:37" ht="15.5" x14ac:dyDescent="0.35">
      <c r="B21" s="73"/>
      <c r="C21" s="73"/>
      <c r="D21" s="73"/>
      <c r="E21" s="73"/>
      <c r="F21" s="73"/>
      <c r="G21" s="73"/>
      <c r="H21" s="73"/>
      <c r="I21" s="73"/>
      <c r="J21" s="73"/>
      <c r="L21" s="56" t="s">
        <v>63</v>
      </c>
      <c r="M21" s="56" t="s">
        <v>7</v>
      </c>
      <c r="N21" s="56" t="s">
        <v>153</v>
      </c>
      <c r="O21" s="56" t="s">
        <v>64</v>
      </c>
      <c r="P21" s="56" t="s">
        <v>65</v>
      </c>
      <c r="Q21" s="56" t="s">
        <v>65</v>
      </c>
      <c r="S21" s="65" t="s">
        <v>63</v>
      </c>
      <c r="T21" s="63">
        <v>0.43333333333333335</v>
      </c>
      <c r="U21" s="63">
        <v>0.50902777777777775</v>
      </c>
      <c r="V21" s="63">
        <f t="shared" si="5"/>
        <v>7.5694444444444398E-2</v>
      </c>
      <c r="W21" s="64">
        <f t="shared" si="6"/>
        <v>1.8166666666666655</v>
      </c>
      <c r="AA21" s="14"/>
    </row>
    <row r="22" spans="2:37" ht="15.5" x14ac:dyDescent="0.35">
      <c r="B22" s="140"/>
      <c r="C22" s="140"/>
      <c r="D22" s="140"/>
      <c r="E22" s="140"/>
      <c r="F22" s="140"/>
      <c r="G22" s="140"/>
      <c r="H22" s="140"/>
      <c r="I22" s="140"/>
      <c r="J22" s="140"/>
      <c r="L22" s="54" t="s">
        <v>66</v>
      </c>
      <c r="M22" s="54" t="s">
        <v>7</v>
      </c>
      <c r="N22" s="52" t="s">
        <v>153</v>
      </c>
      <c r="O22" s="54" t="s">
        <v>102</v>
      </c>
      <c r="P22" s="54" t="s">
        <v>10</v>
      </c>
      <c r="Q22" s="54" t="s">
        <v>10</v>
      </c>
      <c r="S22" s="54" t="s">
        <v>66</v>
      </c>
      <c r="T22" s="66">
        <v>0.35555555555555557</v>
      </c>
      <c r="U22" s="66">
        <v>0.44791666666666669</v>
      </c>
      <c r="V22" s="66">
        <f t="shared" si="5"/>
        <v>9.2361111111111116E-2</v>
      </c>
      <c r="W22" s="67">
        <f t="shared" si="6"/>
        <v>2.2166666666666668</v>
      </c>
      <c r="AA22" s="14"/>
    </row>
    <row r="23" spans="2:37" ht="15.5" x14ac:dyDescent="0.35">
      <c r="B23" s="78"/>
      <c r="C23" s="78"/>
      <c r="D23" s="78"/>
      <c r="E23" s="78"/>
      <c r="F23" s="78"/>
      <c r="G23" s="78"/>
      <c r="H23" s="78"/>
      <c r="I23" s="78"/>
      <c r="J23" s="78"/>
      <c r="L23" s="1" t="s">
        <v>67</v>
      </c>
      <c r="M23" s="1" t="s">
        <v>7</v>
      </c>
      <c r="N23" s="1" t="s">
        <v>153</v>
      </c>
      <c r="O23" s="1" t="s">
        <v>68</v>
      </c>
      <c r="P23" s="1" t="s">
        <v>69</v>
      </c>
      <c r="Q23" s="1" t="s">
        <v>69</v>
      </c>
      <c r="S23" s="1" t="s">
        <v>67</v>
      </c>
      <c r="T23" s="12">
        <v>0.57430555555555551</v>
      </c>
      <c r="U23" s="12">
        <v>0.60555555555555551</v>
      </c>
      <c r="V23" s="12">
        <f t="shared" si="5"/>
        <v>3.125E-2</v>
      </c>
      <c r="W23" s="25">
        <f t="shared" si="6"/>
        <v>0.75</v>
      </c>
      <c r="AA23" s="81"/>
    </row>
    <row r="24" spans="2:37" ht="15.5" x14ac:dyDescent="0.35">
      <c r="B24" s="14"/>
      <c r="C24" s="14"/>
      <c r="D24" s="20"/>
      <c r="E24" s="20"/>
      <c r="F24" s="79"/>
      <c r="G24" s="14"/>
      <c r="H24" s="14"/>
      <c r="I24" s="14"/>
      <c r="J24" s="14"/>
      <c r="L24" s="52" t="s">
        <v>70</v>
      </c>
      <c r="M24" s="52" t="s">
        <v>7</v>
      </c>
      <c r="N24" s="52" t="s">
        <v>153</v>
      </c>
      <c r="O24" s="52" t="s">
        <v>71</v>
      </c>
      <c r="P24" s="52" t="s">
        <v>10</v>
      </c>
      <c r="Q24" s="52" t="s">
        <v>10</v>
      </c>
      <c r="S24" s="52" t="s">
        <v>70</v>
      </c>
      <c r="T24" s="66">
        <v>0.61527777777777781</v>
      </c>
      <c r="U24" s="66">
        <v>0.70625000000000004</v>
      </c>
      <c r="V24" s="66">
        <f t="shared" si="5"/>
        <v>9.0972222222222232E-2</v>
      </c>
      <c r="W24" s="67">
        <f t="shared" si="6"/>
        <v>2.1833333333333331</v>
      </c>
      <c r="AA24" s="14"/>
      <c r="AK24" s="82"/>
    </row>
    <row r="25" spans="2:37" ht="15.5" x14ac:dyDescent="0.35">
      <c r="B25" s="14"/>
      <c r="C25" s="14"/>
      <c r="D25" s="20"/>
      <c r="E25" s="20"/>
      <c r="F25" s="79"/>
      <c r="G25" s="80"/>
      <c r="H25" s="80"/>
      <c r="I25" s="14"/>
      <c r="J25" s="80"/>
      <c r="L25" s="1" t="s">
        <v>72</v>
      </c>
      <c r="M25" s="1" t="s">
        <v>7</v>
      </c>
      <c r="N25" s="1" t="s">
        <v>153</v>
      </c>
      <c r="O25" s="1" t="s">
        <v>73</v>
      </c>
      <c r="P25" s="1" t="s">
        <v>73</v>
      </c>
      <c r="Q25" s="1" t="s">
        <v>73</v>
      </c>
      <c r="S25" s="1" t="s">
        <v>72</v>
      </c>
      <c r="T25" s="12">
        <v>0.59305555555555556</v>
      </c>
      <c r="U25" s="12">
        <v>0.62638888888888888</v>
      </c>
      <c r="V25" s="12">
        <f t="shared" si="5"/>
        <v>3.3333333333333326E-2</v>
      </c>
      <c r="W25" s="25">
        <f t="shared" si="6"/>
        <v>0.79999999999999971</v>
      </c>
      <c r="AA25" s="14"/>
      <c r="AK25" s="82"/>
    </row>
    <row r="26" spans="2:37" ht="15.5" x14ac:dyDescent="0.35">
      <c r="B26" s="14"/>
      <c r="C26" s="14"/>
      <c r="D26" s="20"/>
      <c r="E26" s="20"/>
      <c r="F26" s="79"/>
      <c r="G26" s="80"/>
      <c r="H26" s="80"/>
      <c r="I26" s="14"/>
      <c r="J26" s="80"/>
      <c r="L26" s="1" t="s">
        <v>74</v>
      </c>
      <c r="M26" s="1" t="s">
        <v>7</v>
      </c>
      <c r="N26" s="1" t="s">
        <v>153</v>
      </c>
      <c r="O26" s="1" t="s">
        <v>77</v>
      </c>
      <c r="P26" s="1" t="s">
        <v>78</v>
      </c>
      <c r="Q26" s="1" t="s">
        <v>78</v>
      </c>
      <c r="S26" s="1" t="s">
        <v>74</v>
      </c>
      <c r="T26" s="12">
        <v>0.33124999999999999</v>
      </c>
      <c r="U26" s="12">
        <v>0.39861111111111114</v>
      </c>
      <c r="V26" s="12">
        <f t="shared" si="5"/>
        <v>6.7361111111111149E-2</v>
      </c>
      <c r="W26" s="25">
        <f t="shared" si="6"/>
        <v>1.6166666666666676</v>
      </c>
      <c r="AA26" s="14"/>
      <c r="AK26" s="82"/>
    </row>
    <row r="27" spans="2:37" ht="15.5" x14ac:dyDescent="0.35">
      <c r="B27" s="14"/>
      <c r="C27" s="14"/>
      <c r="D27" s="20"/>
      <c r="E27" s="20"/>
      <c r="F27" s="79"/>
      <c r="G27" s="80"/>
      <c r="H27" s="80"/>
      <c r="I27" s="14"/>
      <c r="J27" s="80"/>
      <c r="L27" s="2" t="s">
        <v>79</v>
      </c>
      <c r="M27" s="2" t="s">
        <v>7</v>
      </c>
      <c r="N27" s="1" t="s">
        <v>153</v>
      </c>
      <c r="O27" s="1" t="s">
        <v>8</v>
      </c>
      <c r="P27" s="1" t="s">
        <v>36</v>
      </c>
      <c r="Q27" s="1" t="s">
        <v>36</v>
      </c>
      <c r="S27" s="2" t="s">
        <v>79</v>
      </c>
      <c r="T27" s="12">
        <v>0.35486111111111113</v>
      </c>
      <c r="U27" s="12">
        <v>0.41180555555555554</v>
      </c>
      <c r="V27" s="12">
        <f t="shared" si="5"/>
        <v>5.6944444444444409E-2</v>
      </c>
      <c r="W27" s="25">
        <f t="shared" si="6"/>
        <v>1.3666666666666658</v>
      </c>
      <c r="AA27" s="14"/>
      <c r="AK27" s="82"/>
    </row>
    <row r="28" spans="2:37" ht="15.5" x14ac:dyDescent="0.35">
      <c r="B28" s="14"/>
      <c r="C28" s="14"/>
      <c r="D28" s="20"/>
      <c r="E28" s="20"/>
      <c r="F28" s="79"/>
      <c r="G28" s="80"/>
      <c r="H28" s="80"/>
      <c r="I28" s="14"/>
      <c r="J28" s="80"/>
      <c r="L28" s="57" t="s">
        <v>80</v>
      </c>
      <c r="M28" s="57" t="s">
        <v>7</v>
      </c>
      <c r="N28" s="57" t="s">
        <v>153</v>
      </c>
      <c r="O28" s="57" t="s">
        <v>81</v>
      </c>
      <c r="P28" s="57" t="s">
        <v>82</v>
      </c>
      <c r="Q28" s="57" t="s">
        <v>82</v>
      </c>
      <c r="S28" s="68" t="s">
        <v>80</v>
      </c>
      <c r="T28" s="69">
        <v>0.33541666666666664</v>
      </c>
      <c r="U28" s="69">
        <v>0.36180555555555555</v>
      </c>
      <c r="V28" s="69">
        <f t="shared" si="5"/>
        <v>2.6388888888888906E-2</v>
      </c>
      <c r="W28" s="70">
        <f t="shared" si="6"/>
        <v>0.63333333333333386</v>
      </c>
      <c r="AA28" s="14"/>
      <c r="AK28" s="82"/>
    </row>
    <row r="29" spans="2:37" ht="15.5" x14ac:dyDescent="0.35">
      <c r="B29" s="14"/>
      <c r="C29" s="14"/>
      <c r="D29" s="20"/>
      <c r="E29" s="20"/>
      <c r="F29" s="79"/>
      <c r="G29" s="80"/>
      <c r="H29" s="80"/>
      <c r="I29" s="14"/>
      <c r="J29" s="80"/>
      <c r="L29" s="58" t="s">
        <v>83</v>
      </c>
      <c r="M29" s="58" t="s">
        <v>7</v>
      </c>
      <c r="N29" s="57" t="s">
        <v>153</v>
      </c>
      <c r="O29" s="58" t="s">
        <v>84</v>
      </c>
      <c r="P29" s="58" t="s">
        <v>85</v>
      </c>
      <c r="Q29" s="58" t="s">
        <v>85</v>
      </c>
      <c r="S29" s="71" t="s">
        <v>83</v>
      </c>
      <c r="T29" s="69">
        <v>0.38611111111111113</v>
      </c>
      <c r="U29" s="69">
        <v>0.42499999999999999</v>
      </c>
      <c r="V29" s="69">
        <f t="shared" si="5"/>
        <v>3.8888888888888862E-2</v>
      </c>
      <c r="W29" s="70">
        <f t="shared" si="6"/>
        <v>0.93333333333333257</v>
      </c>
      <c r="AA29" s="14"/>
      <c r="AK29" s="82"/>
    </row>
    <row r="30" spans="2:37" ht="15.5" x14ac:dyDescent="0.35">
      <c r="L30" s="52" t="s">
        <v>86</v>
      </c>
      <c r="M30" s="52" t="s">
        <v>7</v>
      </c>
      <c r="N30" s="52" t="s">
        <v>153</v>
      </c>
      <c r="O30" s="52" t="s">
        <v>87</v>
      </c>
      <c r="P30" s="52" t="s">
        <v>88</v>
      </c>
      <c r="Q30" s="52" t="s">
        <v>88</v>
      </c>
      <c r="S30" s="52" t="s">
        <v>86</v>
      </c>
      <c r="T30" s="66">
        <v>0.48958333333333331</v>
      </c>
      <c r="U30" s="66">
        <v>0.54027777777777775</v>
      </c>
      <c r="V30" s="66">
        <f t="shared" si="5"/>
        <v>5.0694444444444431E-2</v>
      </c>
      <c r="W30" s="67">
        <f t="shared" si="6"/>
        <v>1.2166666666666663</v>
      </c>
    </row>
    <row r="31" spans="2:37" ht="15.5" x14ac:dyDescent="0.35">
      <c r="L31" s="58" t="s">
        <v>89</v>
      </c>
      <c r="M31" s="58" t="s">
        <v>7</v>
      </c>
      <c r="N31" s="57" t="s">
        <v>153</v>
      </c>
      <c r="O31" s="58" t="s">
        <v>90</v>
      </c>
      <c r="P31" s="58" t="s">
        <v>91</v>
      </c>
      <c r="Q31" s="58" t="s">
        <v>91</v>
      </c>
      <c r="S31" s="71" t="s">
        <v>89</v>
      </c>
      <c r="T31" s="69">
        <v>0.6</v>
      </c>
      <c r="U31" s="69">
        <v>0.68472222222222223</v>
      </c>
      <c r="V31" s="69">
        <f t="shared" si="5"/>
        <v>8.4722222222222254E-2</v>
      </c>
      <c r="W31" s="70">
        <f t="shared" si="6"/>
        <v>2.0333333333333341</v>
      </c>
    </row>
    <row r="32" spans="2:37" ht="15.5" x14ac:dyDescent="0.35">
      <c r="L32" s="54" t="s">
        <v>101</v>
      </c>
      <c r="M32" s="54" t="s">
        <v>7</v>
      </c>
      <c r="N32" s="52" t="s">
        <v>153</v>
      </c>
      <c r="O32" s="54" t="s">
        <v>102</v>
      </c>
      <c r="P32" s="54" t="s">
        <v>10</v>
      </c>
      <c r="Q32" s="54" t="s">
        <v>10</v>
      </c>
      <c r="S32" s="54" t="s">
        <v>101</v>
      </c>
      <c r="T32" s="66">
        <v>0.50208333333333333</v>
      </c>
      <c r="U32" s="66">
        <v>0.53402777777777777</v>
      </c>
      <c r="V32" s="66">
        <f t="shared" si="5"/>
        <v>3.1944444444444442E-2</v>
      </c>
      <c r="W32" s="67">
        <f t="shared" si="6"/>
        <v>0.76666666666666672</v>
      </c>
    </row>
    <row r="33" spans="12:23" ht="15.5" x14ac:dyDescent="0.35">
      <c r="L33" s="1" t="s">
        <v>103</v>
      </c>
      <c r="M33" s="1" t="s">
        <v>7</v>
      </c>
      <c r="N33" s="1" t="s">
        <v>153</v>
      </c>
      <c r="O33" s="1" t="s">
        <v>62</v>
      </c>
      <c r="P33" s="1" t="s">
        <v>104</v>
      </c>
      <c r="Q33" s="1" t="s">
        <v>104</v>
      </c>
      <c r="S33" s="1" t="s">
        <v>103</v>
      </c>
      <c r="T33" s="12">
        <v>0.39652777777777776</v>
      </c>
      <c r="U33" s="12">
        <v>0.4236111111111111</v>
      </c>
      <c r="V33" s="12">
        <f t="shared" si="5"/>
        <v>2.7083333333333348E-2</v>
      </c>
      <c r="W33" s="25">
        <f t="shared" si="6"/>
        <v>0.65000000000000036</v>
      </c>
    </row>
    <row r="34" spans="12:23" ht="15.5" x14ac:dyDescent="0.35">
      <c r="L34" s="56" t="s">
        <v>119</v>
      </c>
      <c r="M34" s="56" t="s">
        <v>7</v>
      </c>
      <c r="N34" s="55" t="s">
        <v>153</v>
      </c>
      <c r="O34" s="56" t="s">
        <v>87</v>
      </c>
      <c r="P34" s="56" t="s">
        <v>121</v>
      </c>
      <c r="Q34" s="56" t="s">
        <v>121</v>
      </c>
      <c r="S34" s="1" t="s">
        <v>119</v>
      </c>
      <c r="T34" s="12">
        <v>0.31666666666666665</v>
      </c>
      <c r="U34" s="12">
        <v>0.375</v>
      </c>
      <c r="V34" s="12">
        <f t="shared" si="5"/>
        <v>5.8333333333333348E-2</v>
      </c>
      <c r="W34" s="25">
        <f t="shared" si="6"/>
        <v>1.4000000000000006</v>
      </c>
    </row>
    <row r="35" spans="12:23" ht="15.5" x14ac:dyDescent="0.35">
      <c r="L35" s="2" t="s">
        <v>122</v>
      </c>
      <c r="M35" s="2" t="s">
        <v>7</v>
      </c>
      <c r="N35" s="1" t="s">
        <v>153</v>
      </c>
      <c r="O35" s="2" t="s">
        <v>123</v>
      </c>
      <c r="P35" s="2" t="s">
        <v>124</v>
      </c>
      <c r="Q35" s="2" t="s">
        <v>124</v>
      </c>
      <c r="S35" s="2" t="s">
        <v>122</v>
      </c>
      <c r="T35" s="12">
        <v>0.57430555555555551</v>
      </c>
      <c r="U35" s="12">
        <v>0.59444444444444444</v>
      </c>
      <c r="V35" s="12">
        <f t="shared" si="5"/>
        <v>2.0138888888888928E-2</v>
      </c>
      <c r="W35" s="25">
        <f t="shared" si="6"/>
        <v>0.48333333333333428</v>
      </c>
    </row>
    <row r="36" spans="12:23" ht="15.5" x14ac:dyDescent="0.35">
      <c r="L36" s="52" t="s">
        <v>125</v>
      </c>
      <c r="M36" s="52" t="s">
        <v>7</v>
      </c>
      <c r="N36" s="52" t="s">
        <v>153</v>
      </c>
      <c r="O36" s="52" t="s">
        <v>123</v>
      </c>
      <c r="P36" s="53" t="s">
        <v>10</v>
      </c>
      <c r="Q36" s="52" t="s">
        <v>10</v>
      </c>
      <c r="S36" s="52" t="s">
        <v>125</v>
      </c>
      <c r="T36" s="66">
        <v>0.57222222222222219</v>
      </c>
      <c r="U36" s="66">
        <v>0.62569444444444444</v>
      </c>
      <c r="V36" s="66">
        <f t="shared" si="5"/>
        <v>5.3472222222222254E-2</v>
      </c>
      <c r="W36" s="67">
        <f t="shared" si="6"/>
        <v>1.2833333333333341</v>
      </c>
    </row>
    <row r="37" spans="12:23" ht="15.5" x14ac:dyDescent="0.35">
      <c r="L37" s="55" t="s">
        <v>132</v>
      </c>
      <c r="M37" s="55" t="s">
        <v>7</v>
      </c>
      <c r="N37" s="55" t="s">
        <v>153</v>
      </c>
      <c r="O37" s="55" t="s">
        <v>9</v>
      </c>
      <c r="P37" s="55" t="s">
        <v>133</v>
      </c>
      <c r="Q37" s="55" t="s">
        <v>133</v>
      </c>
      <c r="S37" s="62" t="s">
        <v>132</v>
      </c>
      <c r="T37" s="63">
        <v>0.34930555555555554</v>
      </c>
      <c r="U37" s="63">
        <v>0.42569444444444443</v>
      </c>
      <c r="V37" s="63">
        <f t="shared" si="5"/>
        <v>7.6388888888888895E-2</v>
      </c>
      <c r="W37" s="64">
        <f t="shared" si="6"/>
        <v>1.8333333333333335</v>
      </c>
    </row>
    <row r="38" spans="12:23" ht="15.5" x14ac:dyDescent="0.35">
      <c r="L38" s="1" t="s">
        <v>143</v>
      </c>
      <c r="M38" s="1" t="s">
        <v>7</v>
      </c>
      <c r="N38" s="2" t="s">
        <v>153</v>
      </c>
      <c r="O38" s="2" t="s">
        <v>13</v>
      </c>
      <c r="P38" s="2" t="s">
        <v>20</v>
      </c>
      <c r="Q38" s="2" t="s">
        <v>20</v>
      </c>
      <c r="S38" s="1" t="s">
        <v>143</v>
      </c>
      <c r="T38" s="12">
        <v>0.58194444444444449</v>
      </c>
      <c r="U38" s="12">
        <v>0.63888888888888884</v>
      </c>
      <c r="V38" s="12">
        <f t="shared" si="5"/>
        <v>5.6944444444444353E-2</v>
      </c>
      <c r="W38" s="25">
        <f t="shared" si="6"/>
        <v>1.3666666666666645</v>
      </c>
    </row>
    <row r="39" spans="12:23" ht="15.5" x14ac:dyDescent="0.35">
      <c r="L39" s="58" t="s">
        <v>144</v>
      </c>
      <c r="M39" s="58" t="s">
        <v>7</v>
      </c>
      <c r="N39" s="58" t="s">
        <v>153</v>
      </c>
      <c r="O39" s="58" t="s">
        <v>90</v>
      </c>
      <c r="P39" s="58" t="s">
        <v>91</v>
      </c>
      <c r="Q39" s="58" t="s">
        <v>91</v>
      </c>
      <c r="S39" s="71" t="s">
        <v>144</v>
      </c>
      <c r="T39" s="69">
        <v>0.42708333333333331</v>
      </c>
      <c r="U39" s="69">
        <v>0.5</v>
      </c>
      <c r="V39" s="69">
        <f t="shared" si="5"/>
        <v>7.2916666666666685E-2</v>
      </c>
      <c r="W39" s="70">
        <f t="shared" si="6"/>
        <v>1.7500000000000004</v>
      </c>
    </row>
    <row r="40" spans="12:23" ht="15.5" x14ac:dyDescent="0.35">
      <c r="L40" s="57" t="s">
        <v>145</v>
      </c>
      <c r="M40" s="57" t="s">
        <v>7</v>
      </c>
      <c r="N40" s="57" t="s">
        <v>153</v>
      </c>
      <c r="O40" s="57" t="s">
        <v>146</v>
      </c>
      <c r="P40" s="58" t="s">
        <v>91</v>
      </c>
      <c r="Q40" s="58" t="s">
        <v>91</v>
      </c>
      <c r="S40" s="68" t="s">
        <v>145</v>
      </c>
      <c r="T40" s="69">
        <v>0.37013888888888891</v>
      </c>
      <c r="U40" s="69">
        <v>0.41180555555555554</v>
      </c>
      <c r="V40" s="69">
        <f t="shared" si="5"/>
        <v>4.166666666666663E-2</v>
      </c>
      <c r="W40" s="70">
        <f t="shared" si="6"/>
        <v>0.999999999999999</v>
      </c>
    </row>
    <row r="41" spans="12:23" ht="15.5" x14ac:dyDescent="0.35">
      <c r="L41" s="2" t="s">
        <v>147</v>
      </c>
      <c r="M41" s="2" t="s">
        <v>7</v>
      </c>
      <c r="N41" s="1" t="s">
        <v>153</v>
      </c>
      <c r="O41" s="2" t="s">
        <v>148</v>
      </c>
      <c r="P41" s="2" t="s">
        <v>149</v>
      </c>
      <c r="Q41" s="2" t="s">
        <v>149</v>
      </c>
      <c r="S41" s="2" t="s">
        <v>147</v>
      </c>
      <c r="T41" s="12">
        <v>0.48958333333333331</v>
      </c>
      <c r="U41" s="12">
        <v>0.57777777777777772</v>
      </c>
      <c r="V41" s="12">
        <f t="shared" si="5"/>
        <v>8.8194444444444409E-2</v>
      </c>
      <c r="W41" s="25">
        <f t="shared" si="6"/>
        <v>2.1166666666666658</v>
      </c>
    </row>
    <row r="42" spans="12:23" ht="15.5" x14ac:dyDescent="0.35">
      <c r="L42" s="1" t="s">
        <v>150</v>
      </c>
      <c r="M42" s="1" t="s">
        <v>7</v>
      </c>
      <c r="N42" s="1" t="s">
        <v>153</v>
      </c>
      <c r="O42" s="1" t="s">
        <v>151</v>
      </c>
      <c r="P42" s="1" t="s">
        <v>152</v>
      </c>
      <c r="Q42" s="1" t="s">
        <v>152</v>
      </c>
      <c r="S42" s="1" t="s">
        <v>150</v>
      </c>
      <c r="T42" s="12">
        <v>0.40625</v>
      </c>
      <c r="U42" s="12">
        <v>0.47499999999999998</v>
      </c>
      <c r="V42" s="12">
        <f t="shared" si="5"/>
        <v>6.8749999999999978E-2</v>
      </c>
      <c r="W42" s="25">
        <f t="shared" si="6"/>
        <v>1.6499999999999995</v>
      </c>
    </row>
  </sheetData>
  <mergeCells count="3">
    <mergeCell ref="B22:J22"/>
    <mergeCell ref="AD4:AE4"/>
    <mergeCell ref="AF4:AG4"/>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8BD0-0471-4B90-ABEF-87ABA439CE9C}">
  <dimension ref="E4:AB22"/>
  <sheetViews>
    <sheetView zoomScale="79" workbookViewId="0">
      <selection activeCell="Y17" sqref="Y17:AB22"/>
    </sheetView>
  </sheetViews>
  <sheetFormatPr defaultRowHeight="15.5" x14ac:dyDescent="0.35"/>
  <cols>
    <col min="1" max="17" width="8.7265625" style="10"/>
    <col min="18" max="18" width="5.36328125" style="10" bestFit="1" customWidth="1"/>
    <col min="19" max="19" width="10.36328125" style="10" bestFit="1" customWidth="1"/>
    <col min="20" max="20" width="6.26953125" style="10" bestFit="1" customWidth="1"/>
    <col min="21" max="21" width="7.36328125" style="10" bestFit="1" customWidth="1"/>
    <col min="22" max="22" width="6.26953125" style="10" bestFit="1" customWidth="1"/>
    <col min="23" max="24" width="8.7265625" style="10"/>
    <col min="25" max="25" width="11.36328125" style="10" bestFit="1" customWidth="1"/>
    <col min="26" max="27" width="7" style="10" bestFit="1" customWidth="1"/>
    <col min="28" max="28" width="13.81640625" style="10" customWidth="1"/>
    <col min="29" max="16384" width="8.7265625" style="10"/>
  </cols>
  <sheetData>
    <row r="4" spans="5:19" x14ac:dyDescent="0.35">
      <c r="E4" s="143" t="s">
        <v>359</v>
      </c>
      <c r="F4" s="143"/>
      <c r="G4" s="143"/>
      <c r="H4" s="143"/>
      <c r="P4" s="143" t="s">
        <v>360</v>
      </c>
      <c r="Q4" s="143"/>
      <c r="R4" s="143"/>
      <c r="S4" s="143"/>
    </row>
    <row r="17" spans="25:28" x14ac:dyDescent="0.35">
      <c r="Y17" s="145" t="s">
        <v>373</v>
      </c>
      <c r="Z17" s="144" t="s">
        <v>378</v>
      </c>
      <c r="AA17" s="144"/>
      <c r="AB17" s="145" t="s">
        <v>383</v>
      </c>
    </row>
    <row r="18" spans="25:28" x14ac:dyDescent="0.35">
      <c r="Y18" s="146"/>
      <c r="Z18" s="111" t="s">
        <v>360</v>
      </c>
      <c r="AA18" s="89" t="s">
        <v>359</v>
      </c>
      <c r="AB18" s="129"/>
    </row>
    <row r="19" spans="25:28" x14ac:dyDescent="0.35">
      <c r="Y19" s="92" t="s">
        <v>370</v>
      </c>
      <c r="Z19" s="23">
        <v>0.70899999999999996</v>
      </c>
      <c r="AA19" s="23">
        <v>0.42699999999999999</v>
      </c>
      <c r="AB19" s="23" t="s">
        <v>384</v>
      </c>
    </row>
    <row r="20" spans="25:28" x14ac:dyDescent="0.35">
      <c r="Y20" s="92" t="s">
        <v>371</v>
      </c>
      <c r="Z20" s="87">
        <v>1.71</v>
      </c>
      <c r="AA20" s="23">
        <v>1.1659999999999999</v>
      </c>
      <c r="AB20" s="23" t="s">
        <v>385</v>
      </c>
    </row>
    <row r="21" spans="25:28" x14ac:dyDescent="0.35">
      <c r="Y21" s="92" t="s">
        <v>372</v>
      </c>
      <c r="Z21" s="23">
        <v>0.63900000000000001</v>
      </c>
      <c r="AA21" s="23">
        <v>0.40500000000000003</v>
      </c>
      <c r="AB21" s="23" t="s">
        <v>386</v>
      </c>
    </row>
    <row r="22" spans="25:28" x14ac:dyDescent="0.35">
      <c r="Y22" s="92" t="s">
        <v>361</v>
      </c>
      <c r="Z22" s="23">
        <v>0.45400000000000001</v>
      </c>
      <c r="AA22" s="87">
        <v>0.38</v>
      </c>
      <c r="AB22" s="23" t="s">
        <v>387</v>
      </c>
    </row>
  </sheetData>
  <mergeCells count="5">
    <mergeCell ref="E4:H4"/>
    <mergeCell ref="P4:S4"/>
    <mergeCell ref="Z17:AA17"/>
    <mergeCell ref="Y17:Y18"/>
    <mergeCell ref="AB17:AB1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6B145-E19B-45E5-9C00-CFF8792BF6CB}">
  <dimension ref="B2:Z23"/>
  <sheetViews>
    <sheetView zoomScale="103" workbookViewId="0">
      <selection activeCell="W7" sqref="W7"/>
    </sheetView>
  </sheetViews>
  <sheetFormatPr defaultRowHeight="15.5" x14ac:dyDescent="0.35"/>
  <cols>
    <col min="1" max="2" width="8.7265625" style="14"/>
    <col min="3" max="3" width="10.7265625" style="14" customWidth="1"/>
    <col min="4" max="5" width="8.7265625" style="14"/>
    <col min="6" max="6" width="12.26953125" style="14" customWidth="1"/>
    <col min="7" max="8" width="8.7265625" style="14"/>
    <col min="9" max="9" width="14.6328125" style="14" customWidth="1"/>
    <col min="10" max="10" width="8.7265625" style="14"/>
    <col min="11" max="11" width="10" style="14" customWidth="1"/>
    <col min="12" max="12" width="10.6328125" style="14" bestFit="1" customWidth="1"/>
    <col min="13" max="13" width="12.36328125" style="14" customWidth="1"/>
    <col min="14" max="15" width="8.7265625" style="14"/>
    <col min="16" max="16" width="14.81640625" style="14" customWidth="1"/>
    <col min="17" max="18" width="8.7265625" style="14"/>
    <col min="19" max="19" width="12.26953125" style="14" customWidth="1"/>
    <col min="20" max="22" width="8.7265625" style="14"/>
    <col min="23" max="23" width="16.36328125" style="14" bestFit="1" customWidth="1"/>
    <col min="24" max="16384" width="8.7265625" style="14"/>
  </cols>
  <sheetData>
    <row r="2" spans="2:26" x14ac:dyDescent="0.35">
      <c r="G2" s="14" t="s">
        <v>359</v>
      </c>
      <c r="Y2" s="14" t="s">
        <v>382</v>
      </c>
    </row>
    <row r="3" spans="2:26" x14ac:dyDescent="0.35">
      <c r="B3" s="141" t="s">
        <v>374</v>
      </c>
      <c r="C3" s="142"/>
      <c r="L3" s="23" t="s">
        <v>370</v>
      </c>
      <c r="M3" s="23"/>
      <c r="O3" s="153" t="s">
        <v>375</v>
      </c>
      <c r="P3" s="153"/>
      <c r="R3" s="141" t="s">
        <v>376</v>
      </c>
      <c r="S3" s="154"/>
      <c r="T3" s="142"/>
    </row>
    <row r="4" spans="2:26" x14ac:dyDescent="0.35">
      <c r="B4" s="147"/>
      <c r="C4" s="148"/>
      <c r="L4" s="104"/>
      <c r="M4" s="105"/>
      <c r="O4" s="147"/>
      <c r="P4" s="148"/>
      <c r="R4" s="147"/>
      <c r="S4" s="155"/>
      <c r="T4" s="148"/>
      <c r="V4" s="23" t="s">
        <v>379</v>
      </c>
      <c r="W4" s="87">
        <f>M20</f>
        <v>390.41969042246046</v>
      </c>
      <c r="Y4" s="23" t="s">
        <v>379</v>
      </c>
      <c r="Z4" s="23">
        <v>300</v>
      </c>
    </row>
    <row r="5" spans="2:26" x14ac:dyDescent="0.35">
      <c r="B5" s="151"/>
      <c r="C5" s="152"/>
      <c r="L5" s="108"/>
      <c r="M5" s="109"/>
      <c r="O5" s="151"/>
      <c r="P5" s="152"/>
      <c r="R5" s="151"/>
      <c r="S5" s="156"/>
      <c r="T5" s="152"/>
      <c r="V5" s="23" t="s">
        <v>381</v>
      </c>
      <c r="W5" s="87">
        <f>M16</f>
        <v>364.20248848020606</v>
      </c>
      <c r="Y5" s="23" t="s">
        <v>381</v>
      </c>
      <c r="Z5" s="87">
        <f>W5</f>
        <v>364.20248848020606</v>
      </c>
    </row>
    <row r="6" spans="2:26" x14ac:dyDescent="0.35">
      <c r="B6" s="23"/>
      <c r="C6" s="103">
        <v>0.95833999999999997</v>
      </c>
      <c r="L6" s="23" t="s">
        <v>366</v>
      </c>
      <c r="M6" s="23">
        <v>2.94815</v>
      </c>
      <c r="O6" s="23" t="s">
        <v>366</v>
      </c>
      <c r="P6" s="23">
        <v>2.94815</v>
      </c>
      <c r="R6" s="23"/>
      <c r="S6" s="23">
        <v>2.2520699999999998</v>
      </c>
      <c r="T6" s="23"/>
      <c r="V6" s="23"/>
      <c r="W6" s="103">
        <f>C13</f>
        <v>0.37286000000000002</v>
      </c>
      <c r="Y6" s="23"/>
      <c r="Z6" s="103">
        <f>W6</f>
        <v>0.37286000000000002</v>
      </c>
    </row>
    <row r="7" spans="2:26" x14ac:dyDescent="0.35">
      <c r="B7" s="23" t="s">
        <v>364</v>
      </c>
      <c r="C7" s="23">
        <v>0.53261000000000003</v>
      </c>
      <c r="D7" s="88"/>
      <c r="L7" s="104"/>
      <c r="M7" s="105"/>
      <c r="O7" s="147"/>
      <c r="P7" s="148"/>
      <c r="R7" s="23"/>
      <c r="S7" s="23">
        <v>3.3484500000000001</v>
      </c>
      <c r="T7" s="23"/>
      <c r="V7" s="23" t="s">
        <v>380</v>
      </c>
      <c r="W7" s="23">
        <f>(1/W6)*LN(W4/W5)</f>
        <v>0.18643000000000018</v>
      </c>
      <c r="Y7" s="23" t="s">
        <v>380</v>
      </c>
      <c r="Z7" s="23">
        <f>(1/Z6)*LN(Z4/Z5)</f>
        <v>-0.52010815143431555</v>
      </c>
    </row>
    <row r="8" spans="2:26" x14ac:dyDescent="0.35">
      <c r="B8" s="23" t="s">
        <v>366</v>
      </c>
      <c r="C8" s="103">
        <f>EXP(C6+(C7^2)/2)</f>
        <v>3.0046969251634161</v>
      </c>
      <c r="L8" s="106"/>
      <c r="M8" s="107"/>
      <c r="O8" s="149"/>
      <c r="P8" s="150"/>
      <c r="R8" s="23" t="s">
        <v>366</v>
      </c>
      <c r="S8" s="23">
        <f>S7*_xlfn.GAMMA(1+(1/S6))</f>
        <v>2.9658446950843307</v>
      </c>
      <c r="T8" s="23"/>
      <c r="V8" s="23"/>
      <c r="W8" s="103">
        <f>NORMSDIST(W7)</f>
        <v>0.5739462158979014</v>
      </c>
      <c r="Y8" s="23"/>
      <c r="Z8" s="23">
        <f>NORMSDIST(Z7)</f>
        <v>0.30149409864173482</v>
      </c>
    </row>
    <row r="9" spans="2:26" x14ac:dyDescent="0.35">
      <c r="B9" s="147"/>
      <c r="C9" s="148"/>
      <c r="L9" s="106"/>
      <c r="M9" s="107"/>
      <c r="O9" s="149"/>
      <c r="P9" s="150"/>
      <c r="R9" s="147"/>
      <c r="S9" s="155"/>
      <c r="T9" s="148"/>
      <c r="V9" s="23"/>
      <c r="W9" s="103">
        <f>1-W8</f>
        <v>0.4260537841020986</v>
      </c>
      <c r="Y9" s="23"/>
      <c r="Z9" s="23">
        <f>1-Z8</f>
        <v>0.69850590135826518</v>
      </c>
    </row>
    <row r="10" spans="2:26" x14ac:dyDescent="0.35">
      <c r="B10" s="149"/>
      <c r="C10" s="150"/>
      <c r="L10" s="106"/>
      <c r="M10" s="107"/>
      <c r="O10" s="149"/>
      <c r="P10" s="150"/>
      <c r="R10" s="149"/>
      <c r="S10" s="140"/>
      <c r="T10" s="150"/>
      <c r="V10" s="23"/>
      <c r="W10" s="124">
        <f>W9</f>
        <v>0.4260537841020986</v>
      </c>
      <c r="Y10" s="23"/>
      <c r="Z10" s="124">
        <f>Z9</f>
        <v>0.69850590135826518</v>
      </c>
    </row>
    <row r="11" spans="2:26" x14ac:dyDescent="0.35">
      <c r="B11" s="151"/>
      <c r="C11" s="152"/>
      <c r="L11" s="108"/>
      <c r="M11" s="109"/>
      <c r="O11" s="151"/>
      <c r="P11" s="152"/>
      <c r="R11" s="151"/>
      <c r="S11" s="156"/>
      <c r="T11" s="152"/>
    </row>
    <row r="12" spans="2:26" x14ac:dyDescent="0.35">
      <c r="B12" s="23"/>
      <c r="C12" s="103">
        <v>5.89771</v>
      </c>
      <c r="L12" s="23" t="s">
        <v>365</v>
      </c>
      <c r="M12" s="103">
        <v>389.375</v>
      </c>
      <c r="O12" s="23" t="s">
        <v>365</v>
      </c>
      <c r="P12" s="103">
        <v>389.375</v>
      </c>
      <c r="R12" s="23"/>
      <c r="S12" s="23">
        <v>2.5672799999999998</v>
      </c>
      <c r="T12" s="23"/>
    </row>
    <row r="13" spans="2:26" x14ac:dyDescent="0.35">
      <c r="B13" s="23" t="s">
        <v>364</v>
      </c>
      <c r="C13" s="103">
        <v>0.37286000000000002</v>
      </c>
      <c r="G13" s="14" t="s">
        <v>360</v>
      </c>
      <c r="R13" s="23"/>
      <c r="S13" s="103">
        <v>439.41023000000001</v>
      </c>
      <c r="T13" s="23"/>
    </row>
    <row r="14" spans="2:26" x14ac:dyDescent="0.35">
      <c r="B14" s="23" t="s">
        <v>365</v>
      </c>
      <c r="C14" s="103">
        <f>EXP(C12+(C13^2)/2)</f>
        <v>390.41969042246063</v>
      </c>
      <c r="O14" s="14">
        <v>0.95833999999999997</v>
      </c>
      <c r="R14" s="23" t="s">
        <v>365</v>
      </c>
      <c r="S14" s="103">
        <f>S13*_xlfn.GAMMA(1+(1/S12))</f>
        <v>390.14580560719548</v>
      </c>
      <c r="T14" s="23"/>
    </row>
    <row r="15" spans="2:26" x14ac:dyDescent="0.35">
      <c r="L15" s="14" t="s">
        <v>359</v>
      </c>
      <c r="M15" s="14" t="s">
        <v>360</v>
      </c>
      <c r="O15" s="14">
        <v>0.53261000000000003</v>
      </c>
    </row>
    <row r="16" spans="2:26" x14ac:dyDescent="0.35">
      <c r="L16" s="112">
        <f>EXP(C6)</f>
        <v>2.60736465368235</v>
      </c>
      <c r="M16" s="88">
        <f>EXP(C12)</f>
        <v>364.20248848020606</v>
      </c>
      <c r="O16" s="112">
        <f>EXP(O14)</f>
        <v>2.60736465368235</v>
      </c>
    </row>
    <row r="17" spans="2:15" x14ac:dyDescent="0.35">
      <c r="L17" s="112">
        <f>C7^2/2</f>
        <v>0.14183670605000001</v>
      </c>
      <c r="M17" s="112">
        <f>C13^2/2</f>
        <v>6.9512289800000016E-2</v>
      </c>
      <c r="O17" s="112">
        <f>O15^2/2</f>
        <v>0.14183670605000001</v>
      </c>
    </row>
    <row r="18" spans="2:15" x14ac:dyDescent="0.35">
      <c r="L18" s="112">
        <f>EXP(L17)</f>
        <v>1.1523884551092298</v>
      </c>
      <c r="M18" s="112">
        <f>EXP(M17)</f>
        <v>1.071985235607964</v>
      </c>
      <c r="O18" s="112">
        <f>EXP(O17)</f>
        <v>1.1523884551092298</v>
      </c>
    </row>
    <row r="20" spans="2:15" x14ac:dyDescent="0.2">
      <c r="K20" s="113"/>
      <c r="L20" s="112">
        <f>L16*L18</f>
        <v>3.0046969251634152</v>
      </c>
      <c r="M20" s="88">
        <f>M16*M18</f>
        <v>390.41969042246046</v>
      </c>
      <c r="O20" s="14">
        <f>O16*O18</f>
        <v>3.0046969251634152</v>
      </c>
    </row>
    <row r="21" spans="2:15" x14ac:dyDescent="0.35">
      <c r="L21" s="115">
        <f>L20/24</f>
        <v>0.12519570521514231</v>
      </c>
      <c r="M21" s="14">
        <f>M20/7</f>
        <v>55.774241488922925</v>
      </c>
    </row>
    <row r="22" spans="2:15" x14ac:dyDescent="0.2">
      <c r="B22" s="114"/>
    </row>
    <row r="23" spans="2:15" x14ac:dyDescent="0.35">
      <c r="B23" s="80"/>
    </row>
  </sheetData>
  <mergeCells count="9">
    <mergeCell ref="B9:C11"/>
    <mergeCell ref="B4:C5"/>
    <mergeCell ref="B3:C3"/>
    <mergeCell ref="O3:P3"/>
    <mergeCell ref="R3:T3"/>
    <mergeCell ref="R9:T11"/>
    <mergeCell ref="R4:T5"/>
    <mergeCell ref="O4:P5"/>
    <mergeCell ref="O7:P11"/>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31EA6-4506-44D1-9550-7396675EB031}">
  <dimension ref="C5:E8"/>
  <sheetViews>
    <sheetView workbookViewId="0">
      <selection activeCell="F13" sqref="F13"/>
    </sheetView>
  </sheetViews>
  <sheetFormatPr defaultRowHeight="14" x14ac:dyDescent="0.3"/>
  <cols>
    <col min="1" max="2" width="8.7265625" style="110"/>
    <col min="3" max="3" width="12.54296875" style="110" bestFit="1" customWidth="1"/>
    <col min="4" max="16384" width="8.7265625" style="110"/>
  </cols>
  <sheetData>
    <row r="5" spans="3:5" x14ac:dyDescent="0.3">
      <c r="C5" s="110" t="s">
        <v>377</v>
      </c>
      <c r="D5" s="110">
        <f>'MTTF+MTTR'!C14</f>
        <v>390.41969042246063</v>
      </c>
      <c r="E5" s="110">
        <f>'MTTF+MTTR'!C8</f>
        <v>3.0046969251634161</v>
      </c>
    </row>
    <row r="6" spans="3:5" x14ac:dyDescent="0.3">
      <c r="D6" s="116">
        <f>D5+E5</f>
        <v>393.42438734762408</v>
      </c>
    </row>
    <row r="7" spans="3:5" x14ac:dyDescent="0.3">
      <c r="D7" s="110">
        <f>D5/D6</f>
        <v>0.99236270800236759</v>
      </c>
    </row>
    <row r="8" spans="3:5" x14ac:dyDescent="0.3">
      <c r="D8" s="117">
        <f>D7</f>
        <v>0.99236270800236759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DM</vt:lpstr>
      <vt:lpstr>Kerusakan Mesin</vt:lpstr>
      <vt:lpstr>Presentase</vt:lpstr>
      <vt:lpstr>SOD</vt:lpstr>
      <vt:lpstr>FMEA Wsheet</vt:lpstr>
      <vt:lpstr>TTF+TTR</vt:lpstr>
      <vt:lpstr>Minitab</vt:lpstr>
      <vt:lpstr>MTTF+MTTR</vt:lpstr>
      <vt:lpstr>Availability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nilam sari</dc:creator>
  <cp:lastModifiedBy>nilam sari</cp:lastModifiedBy>
  <dcterms:created xsi:type="dcterms:W3CDTF">2025-11-02T11:45:33Z</dcterms:created>
  <dcterms:modified xsi:type="dcterms:W3CDTF">2026-04-13T05:38:25Z</dcterms:modified>
</cp:coreProperties>
</file>